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по капремонту КПР 2026-202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Лист1!$A$1:$BI$33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" i="1" l="1"/>
  <c r="AG13" i="1"/>
  <c r="AD14" i="1"/>
  <c r="AD13" i="1"/>
  <c r="Y14" i="1"/>
  <c r="Y13" i="1"/>
  <c r="X14" i="1"/>
  <c r="X13" i="1"/>
  <c r="S14" i="1"/>
  <c r="S13" i="1"/>
  <c r="R14" i="1"/>
  <c r="R13" i="1"/>
  <c r="AJ14" i="1" l="1"/>
  <c r="AK14" i="1" l="1"/>
  <c r="AK13" i="1"/>
  <c r="AJ13" i="1"/>
</calcChain>
</file>

<file path=xl/sharedStrings.xml><?xml version="1.0" encoding="utf-8"?>
<sst xmlns="http://schemas.openxmlformats.org/spreadsheetml/2006/main" count="438" uniqueCount="153">
  <si>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</si>
  <si>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</si>
  <si>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</si>
  <si>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</si>
  <si>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</si>
  <si>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</si>
  <si>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</si>
  <si>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</si>
  <si>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</si>
  <si>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</si>
  <si>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</si>
  <si>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</si>
  <si>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</si>
  <si>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</si>
  <si>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</si>
  <si>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</si>
  <si>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</si>
  <si>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</si>
  <si>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</si>
  <si>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</si>
  <si>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</si>
  <si>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</si>
  <si>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</si>
  <si>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</si>
  <si>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</si>
  <si>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</si>
  <si>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</si>
  <si>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</si>
  <si>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</si>
  <si>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</si>
  <si>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</si>
  <si>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</si>
  <si>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</si>
  <si>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</si>
  <si>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</si>
  <si>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</si>
  <si>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</si>
  <si>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</si>
  <si>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</si>
  <si>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</si>
  <si>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</si>
  <si>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</si>
  <si>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</si>
  <si>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</si>
  <si>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</si>
  <si>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</si>
  <si>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</si>
  <si>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</si>
  <si>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</si>
  <si>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</si>
  <si>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</si>
  <si>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</si>
  <si>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</si>
  <si>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г. Электросталь, ул Карла Маркса, д. 53</t>
  </si>
  <si>
    <t>г. Электросталь, ул Октябрьская, д. 13</t>
  </si>
  <si>
    <t>г. Электросталь, ул Октябрьская, д. 15</t>
  </si>
  <si>
    <t>г. Электросталь, ул Маяковского, д. 3</t>
  </si>
  <si>
    <t>г. Электросталь, ул Первомайская, д. 44</t>
  </si>
  <si>
    <t>4 962 211,70</t>
  </si>
  <si>
    <t>15 120 606,60</t>
  </si>
  <si>
    <t>ПСД</t>
  </si>
  <si>
    <t>блочный</t>
  </si>
  <si>
    <t>ВИС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</si>
  <si>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  № ________                                                      
</t>
  </si>
  <si>
    <t>15 231 841,79</t>
  </si>
  <si>
    <t>41 677 591,29</t>
  </si>
  <si>
    <t>22 142 421,02</t>
  </si>
  <si>
    <t>9 254 553,08</t>
  </si>
  <si>
    <t>23 779 515,94</t>
  </si>
  <si>
    <t>20 666 810,73</t>
  </si>
  <si>
    <t>36 500 422,90</t>
  </si>
  <si>
    <t>18 398 684,21</t>
  </si>
  <si>
    <t>710 838,24</t>
  </si>
  <si>
    <t>304 238,77</t>
  </si>
  <si>
    <t>1 945 006,13</t>
  </si>
  <si>
    <t>832 462,62</t>
  </si>
  <si>
    <t>1 033 340,54</t>
  </si>
  <si>
    <t>442 269,75</t>
  </si>
  <si>
    <t>"</t>
  </si>
  <si>
    <t>г. Электросталь, ул Октябрьская, д. 17</t>
  </si>
  <si>
    <t>Кровля</t>
  </si>
  <si>
    <t>Авторский надзор за ОКН</t>
  </si>
  <si>
    <t>3 680 528,32</t>
  </si>
  <si>
    <t>21 168 104,85</t>
  </si>
  <si>
    <t>2 171 825,78</t>
  </si>
  <si>
    <t>г. Электросталь, ул Карла Маркса, д. 48</t>
  </si>
  <si>
    <t>50 678 283,92</t>
  </si>
  <si>
    <t>23 795 270,54</t>
  </si>
  <si>
    <t>12 739 299,27</t>
  </si>
  <si>
    <t>9 314 938,25</t>
  </si>
  <si>
    <t>1 020 740,53</t>
  </si>
  <si>
    <t>2 805 012,00</t>
  </si>
  <si>
    <t>1 003 023,33</t>
  </si>
  <si>
    <t>г. Электросталь, ул Корешкова, д. 10</t>
  </si>
  <si>
    <t>г. Электросталь, ул Корешкова, д. 18</t>
  </si>
  <si>
    <t>г. Электросталь, ул Маяковского, д. 14</t>
  </si>
  <si>
    <t>18 633 846,23</t>
  </si>
  <si>
    <t>33 922 066,72</t>
  </si>
  <si>
    <t>16 650 668,99</t>
  </si>
  <si>
    <t>17 392 053,60</t>
  </si>
  <si>
    <t>869 602,68</t>
  </si>
  <si>
    <t>372 189,95</t>
  </si>
  <si>
    <t>8 166 908,24</t>
  </si>
  <si>
    <t>23 494 531,67</t>
  </si>
  <si>
    <t>1 583 071,99</t>
  </si>
  <si>
    <t>677 554,82</t>
  </si>
  <si>
    <t>14 655 149,05</t>
  </si>
  <si>
    <t>601 098,88</t>
  </si>
  <si>
    <t>1 067 937,35</t>
  </si>
  <si>
    <t>326 483,71</t>
  </si>
  <si>
    <t>7 993 636,01</t>
  </si>
  <si>
    <t>70 284 856,98</t>
  </si>
  <si>
    <t>18 015 615,17</t>
  </si>
  <si>
    <t>8 302 578,07</t>
  </si>
  <si>
    <t>20 797 948,24</t>
  </si>
  <si>
    <t>3 280 047,46</t>
  </si>
  <si>
    <t>1 403 860,31</t>
  </si>
  <si>
    <t>13 134 494,23</t>
  </si>
  <si>
    <t>840 751,13</t>
  </si>
  <si>
    <t>359 841,49</t>
  </si>
  <si>
    <t>г. Электросталь, ул Островского, д. 1</t>
  </si>
  <si>
    <t>г. Электросталь, ул Островского, д. 19</t>
  </si>
  <si>
    <t>г. Электросталь, ул Островского, д. 23</t>
  </si>
  <si>
    <t>7 335 032,72</t>
  </si>
  <si>
    <t>2 700 446,39</t>
  </si>
  <si>
    <t>2 892 922,29</t>
  </si>
  <si>
    <t>2 790 969,28</t>
  </si>
  <si>
    <t>г. Электросталь, ул Первомайская, д. 40</t>
  </si>
  <si>
    <t>16 042 619,20</t>
  </si>
  <si>
    <t>14 973 510,56</t>
  </si>
  <si>
    <t>748 675,52</t>
  </si>
  <si>
    <t>320 433,12</t>
  </si>
  <si>
    <t>11 641 178,98</t>
  </si>
  <si>
    <t>деревянные каркасные</t>
  </si>
  <si>
    <t>264 085 770,64+ПСД</t>
  </si>
  <si>
    <t>2 949 143,89+ПСД</t>
  </si>
  <si>
    <t>64 792 139,85+ПСД</t>
  </si>
  <si>
    <t>501 773,96+ПСД</t>
  </si>
  <si>
    <t>544 327,91+ПСД</t>
  </si>
  <si>
    <t>139 548,46+ПСД</t>
  </si>
  <si>
    <t>2 560 398,40+ПСД</t>
  </si>
  <si>
    <t>25 492 733,02+ПСД</t>
  </si>
  <si>
    <t>214 759,25+ПСД</t>
  </si>
  <si>
    <t>232 972,35+ПСД</t>
  </si>
  <si>
    <t>59 726,74+ПСД</t>
  </si>
  <si>
    <t>1 095 850,52+ПСД</t>
  </si>
  <si>
    <t>1 283 705 900,56+ПСД</t>
  </si>
  <si>
    <t>10 752 012,32+ПСД</t>
  </si>
  <si>
    <t>11 663 858,56+ПСД</t>
  </si>
  <si>
    <t>2 990 244,48+ПСД</t>
  </si>
  <si>
    <t>57 036 042,74+ПСД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</si>
  <si>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2028 г.
</t>
  </si>
  <si>
    <t>Итого КПР 2028: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</si>
</sst>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78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6" fillId="2" borderId="2" xfId="0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5" fillId="2" borderId="2" xfId="0" applyFont="1" applyFill="1" applyBorder="1" applyAlignment="1" applyProtection="1">
      <alignment horizontal="center" vertical="center" wrapText="1"/>
    </xf>
    <xf numFmtId="4" fontId="16" fillId="2" borderId="0" xfId="0" applyNumberFormat="1" applyFont="1" applyFill="1" applyBorder="1"/>
    <xf numFmtId="0" fontId="15" fillId="2" borderId="2" xfId="6" applyFont="1" applyFill="1" applyBorder="1" applyAlignment="1" applyProtection="1">
      <alignment horizontal="center" vertic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14" fontId="9" fillId="2" borderId="0" xfId="0" applyNumberFormat="1" applyFont="1" applyFill="1"/>
    <xf numFmtId="0" fontId="12" fillId="2" borderId="0" xfId="0" applyFont="1" applyFill="1"/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7" fillId="2" borderId="13" xfId="0" applyFont="1" applyFill="1" applyBorder="1" applyAlignment="1">
      <alignment horizontal="center" vertical="center"/>
    </xf>
    <xf numFmtId="0" fontId="15" fillId="3" borderId="13" xfId="8" applyFont="1" applyFill="1" applyBorder="1" applyAlignment="1" applyProtection="1">
      <alignment horizontal="center" vertical="center" wrapText="1" shrinkToFit="1"/>
    </xf>
    <xf numFmtId="0" fontId="15" fillId="2" borderId="13" xfId="0" applyFont="1" applyFill="1" applyBorder="1" applyAlignment="1">
      <alignment horizontal="center" vertical="center"/>
    </xf>
    <xf numFmtId="4" fontId="15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0" fontId="15" fillId="2" borderId="0" xfId="6" applyFont="1" applyFill="1" applyBorder="1" applyAlignment="1" applyProtection="1">
      <alignment horizontal="center" vertical="top" wrapText="1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7" fillId="2" borderId="0" xfId="0" applyFont="1" applyFill="1"/>
    <xf numFmtId="0" fontId="18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0" xfId="6" applyNumberFormat="1" applyFont="1" applyFill="1" applyBorder="1" applyAlignment="1" applyProtection="1">
      <alignment horizontal="center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1" fillId="4" borderId="0" xfId="0" applyFont="1" applyFill="1"/>
    <xf numFmtId="0" fontId="6" fillId="5" borderId="0" xfId="0" applyFont="1" applyFill="1"/>
    <xf numFmtId="0" fontId="11" fillId="5" borderId="0" xfId="0" applyFont="1" applyFill="1"/>
    <xf numFmtId="0" fontId="16" fillId="2" borderId="2" xfId="0" applyFont="1" applyFill="1" applyBorder="1" applyAlignment="1">
      <alignment horizontal="center" vertical="center"/>
    </xf>
    <xf numFmtId="2" fontId="15" fillId="2" borderId="18" xfId="6" applyNumberFormat="1" applyFont="1" applyFill="1" applyBorder="1" applyAlignment="1" applyProtection="1">
      <alignment horizontal="center" vertical="center"/>
    </xf>
    <xf numFmtId="2" fontId="15" fillId="2" borderId="20" xfId="6" applyNumberFormat="1" applyFont="1" applyFill="1" applyBorder="1" applyAlignment="1" applyProtection="1">
      <alignment horizontal="center" vertical="center"/>
    </xf>
    <xf numFmtId="2" fontId="15" fillId="2" borderId="19" xfId="6" applyNumberFormat="1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>
      <alignment vertical="top"/>
    </xf>
    <xf numFmtId="0" fontId="16" fillId="2" borderId="13" xfId="0" applyFont="1" applyFill="1" applyBorder="1" applyAlignment="1"/>
    <xf numFmtId="0" fontId="16" fillId="2" borderId="13" xfId="0" applyFont="1" applyFill="1" applyBorder="1" applyAlignment="1">
      <alignment horizontal="center"/>
    </xf>
    <xf numFmtId="0" fontId="15" fillId="2" borderId="4" xfId="6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1" fontId="17" fillId="2" borderId="2" xfId="2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4" fontId="19" fillId="2" borderId="0" xfId="0" applyNumberFormat="1" applyFont="1" applyFill="1" applyBorder="1" applyAlignment="1" applyProtection="1">
      <alignment horizontal="center" vertical="center" wrapText="1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4" fontId="19" fillId="2" borderId="13" xfId="0" applyNumberFormat="1" applyFont="1" applyFill="1" applyBorder="1" applyAlignment="1" applyProtection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14" fontId="16" fillId="2" borderId="2" xfId="0" applyNumberFormat="1" applyFont="1" applyFill="1" applyBorder="1" applyAlignment="1">
      <alignment horizontal="center" vertical="center"/>
    </xf>
    <xf numFmtId="14" fontId="17" fillId="2" borderId="2" xfId="2" applyNumberFormat="1" applyFont="1" applyFill="1" applyBorder="1" applyAlignment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vertical="center"/>
    </xf>
    <xf numFmtId="14" fontId="15" fillId="2" borderId="2" xfId="2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0" fontId="21" fillId="2" borderId="15" xfId="0" applyFont="1" applyFill="1" applyBorder="1" applyAlignment="1" applyProtection="1">
      <alignment horizontal="right" vertical="center" wrapText="1"/>
    </xf>
    <xf numFmtId="4" fontId="15" fillId="2" borderId="13" xfId="0" applyNumberFormat="1" applyFont="1" applyFill="1" applyBorder="1" applyAlignment="1" applyProtection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</xf>
    <xf numFmtId="4" fontId="15" fillId="2" borderId="12" xfId="0" applyNumberFormat="1" applyFont="1" applyFill="1" applyBorder="1" applyAlignment="1" applyProtection="1">
      <alignment horizontal="center" vertical="center" wrapText="1"/>
    </xf>
    <xf numFmtId="4" fontId="15" fillId="2" borderId="21" xfId="0" applyNumberFormat="1" applyFont="1" applyFill="1" applyBorder="1" applyAlignment="1" applyProtection="1">
      <alignment horizontal="center" vertical="center" wrapText="1"/>
    </xf>
    <xf numFmtId="0" fontId="19" fillId="2" borderId="14" xfId="0" applyFont="1" applyFill="1" applyBorder="1" applyAlignment="1" applyProtection="1">
      <alignment horizontal="center" vertical="center" wrapText="1"/>
    </xf>
    <xf numFmtId="0" fontId="19" fillId="2" borderId="21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4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5" fillId="2" borderId="2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L34"/>
  <sheetViews>
    <sheetView tabSelected="1" view="pageBreakPreview" topLeftCell="AL1" zoomScaleNormal="100" zoomScaleSheetLayoutView="100" workbookViewId="0">
      <selection activeCell="BE2" sqref="BE2:BI5"/>
    </sheetView>
  </sheetViews>
  <sheetFormatPr defaultRowHeight="15.75" x14ac:dyDescent="0.25"/>
  <cols>
    <col min="1" max="1" width="5.42578125" style="23" customWidth="1"/>
    <col min="2" max="2" width="38.7109375" style="23" customWidth="1"/>
    <col min="3" max="3" width="5.85546875" style="23" customWidth="1"/>
    <col min="4" max="4" width="10.5703125" style="23" customWidth="1"/>
    <col min="5" max="5" width="4.5703125" style="23" customWidth="1"/>
    <col min="6" max="6" width="4.42578125" style="23" customWidth="1"/>
    <col min="7" max="7" width="5.140625" style="23" customWidth="1"/>
    <col min="8" max="8" width="4.7109375" style="24" customWidth="1"/>
    <col min="9" max="9" width="5" style="23" customWidth="1"/>
    <col min="10" max="10" width="3.7109375" style="23" customWidth="1"/>
    <col min="11" max="11" width="10.28515625" style="24" customWidth="1"/>
    <col min="12" max="12" width="10.140625" style="24" customWidth="1"/>
    <col min="13" max="13" width="8" style="24" customWidth="1"/>
    <col min="14" max="14" width="7.7109375" style="23" customWidth="1"/>
    <col min="15" max="15" width="5.85546875" style="23" customWidth="1"/>
    <col min="16" max="16" width="8.85546875" style="23" customWidth="1"/>
    <col min="17" max="17" width="5.7109375" style="23" customWidth="1"/>
    <col min="18" max="18" width="11.28515625" style="23" customWidth="1"/>
    <col min="19" max="19" width="14.7109375" style="23" customWidth="1"/>
    <col min="20" max="20" width="10.42578125" style="23" customWidth="1"/>
    <col min="21" max="21" width="5.28515625" style="23" customWidth="1"/>
    <col min="22" max="22" width="12.5703125" style="23" customWidth="1"/>
    <col min="23" max="23" width="10.140625" style="23" customWidth="1"/>
    <col min="24" max="24" width="9.5703125" style="23" customWidth="1"/>
    <col min="25" max="25" width="14.140625" style="23" customWidth="1"/>
    <col min="26" max="26" width="10.140625" style="23" customWidth="1"/>
    <col min="27" max="27" width="5.140625" style="23" customWidth="1"/>
    <col min="28" max="28" width="6.140625" style="23" customWidth="1"/>
    <col min="29" max="29" width="10.85546875" style="23" customWidth="1"/>
    <col min="30" max="30" width="9.42578125" style="23" customWidth="1"/>
    <col min="31" max="31" width="18.140625" style="23" customWidth="1"/>
    <col min="32" max="32" width="10.85546875" style="23" customWidth="1"/>
    <col min="33" max="33" width="8.5703125" style="23" customWidth="1"/>
    <col min="34" max="34" width="16.85546875" style="23" customWidth="1"/>
    <col min="35" max="35" width="10.42578125" style="23" customWidth="1"/>
    <col min="36" max="36" width="10.140625" style="23" customWidth="1"/>
    <col min="37" max="37" width="12.7109375" style="23" customWidth="1"/>
    <col min="38" max="38" width="10.140625" style="23" customWidth="1"/>
    <col min="39" max="39" width="8" style="23" customWidth="1"/>
    <col min="40" max="40" width="12.140625" style="23" customWidth="1"/>
    <col min="41" max="41" width="10.5703125" style="23" customWidth="1"/>
    <col min="42" max="42" width="7" style="23" customWidth="1"/>
    <col min="43" max="43" width="6.140625" style="23" customWidth="1"/>
    <col min="44" max="44" width="10.42578125" style="23" customWidth="1"/>
    <col min="45" max="45" width="5.140625" style="23" customWidth="1"/>
    <col min="46" max="46" width="5.28515625" style="23" customWidth="1"/>
    <col min="47" max="47" width="10.7109375" style="23" customWidth="1"/>
    <col min="48" max="48" width="5.140625" style="23" customWidth="1"/>
    <col min="49" max="49" width="5.42578125" style="23" customWidth="1"/>
    <col min="50" max="50" width="10.42578125" style="25" customWidth="1"/>
    <col min="51" max="51" width="5.140625" style="25" customWidth="1"/>
    <col min="52" max="52" width="5.85546875" style="25" customWidth="1"/>
    <col min="53" max="53" width="10.42578125" style="25" customWidth="1"/>
    <col min="54" max="54" width="10" style="25" customWidth="1"/>
    <col min="55" max="55" width="18.140625" style="25" customWidth="1"/>
    <col min="56" max="56" width="18.28515625" style="25" customWidth="1"/>
    <col min="57" max="57" width="20" style="15" customWidth="1"/>
    <col min="58" max="58" width="6.85546875" style="23" customWidth="1"/>
    <col min="59" max="59" width="7.140625" style="23" customWidth="1"/>
    <col min="60" max="60" width="5.28515625" style="23" customWidth="1"/>
    <col min="61" max="61" width="20" style="23" customWidth="1"/>
    <col min="62" max="62" width="9.140625" style="23"/>
    <col min="63" max="16384" width="9.140625" style="1"/>
  </cols>
  <sheetData>
    <row r="2" spans="1:64" ht="32.25" customHeight="1" x14ac:dyDescent="0.25">
      <c r="BE2" s="155" t="s">
        <v>63</v>
      </c>
      <c r="BF2" s="155"/>
      <c r="BG2" s="155"/>
      <c r="BH2" s="155"/>
      <c r="BI2" s="155"/>
    </row>
    <row r="3" spans="1:64" ht="18.75" x14ac:dyDescent="0.3">
      <c r="Y3" s="26">
        <v>5</v>
      </c>
      <c r="BE3" s="155"/>
      <c r="BF3" s="155"/>
      <c r="BG3" s="155"/>
      <c r="BH3" s="155"/>
      <c r="BI3" s="155"/>
    </row>
    <row r="4" spans="1:64" ht="49.5" customHeight="1" x14ac:dyDescent="0.25">
      <c r="BE4" s="155"/>
      <c r="BF4" s="155"/>
      <c r="BG4" s="155"/>
      <c r="BH4" s="155"/>
      <c r="BI4" s="155"/>
    </row>
    <row r="5" spans="1:64" ht="15.75" customHeight="1" x14ac:dyDescent="0.25">
      <c r="BE5" s="155"/>
      <c r="BF5" s="155"/>
      <c r="BG5" s="155"/>
      <c r="BH5" s="155"/>
      <c r="BI5" s="155"/>
    </row>
    <row r="6" spans="1:64" ht="66" customHeight="1" x14ac:dyDescent="0.25">
      <c r="A6" s="27"/>
      <c r="B6" s="28"/>
      <c r="C6" s="28"/>
      <c r="D6" s="28"/>
      <c r="E6" s="28"/>
      <c r="F6" s="28"/>
      <c r="G6" s="28"/>
      <c r="H6" s="29"/>
      <c r="I6" s="28"/>
      <c r="J6" s="28"/>
      <c r="K6" s="29"/>
      <c r="L6" s="29"/>
      <c r="M6" s="29"/>
      <c r="N6" s="28"/>
      <c r="O6" s="28"/>
      <c r="P6" s="28"/>
      <c r="Q6" s="28"/>
      <c r="R6" s="28"/>
      <c r="S6" s="28"/>
      <c r="T6" s="28"/>
      <c r="U6" s="28"/>
      <c r="V6" s="28"/>
      <c r="W6" s="121" t="s">
        <v>151</v>
      </c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1"/>
      <c r="AX6" s="32"/>
      <c r="AY6" s="32"/>
      <c r="AZ6" s="32"/>
      <c r="BA6" s="32"/>
      <c r="BB6" s="32"/>
      <c r="BC6" s="32"/>
      <c r="BD6" s="32"/>
      <c r="BF6" s="15"/>
      <c r="BG6" s="15"/>
      <c r="BH6" s="15"/>
      <c r="BI6" s="15"/>
    </row>
    <row r="7" spans="1:64" s="2" customFormat="1" ht="41.25" customHeight="1" x14ac:dyDescent="0.3">
      <c r="A7" s="166" t="s">
        <v>0</v>
      </c>
      <c r="B7" s="169" t="s">
        <v>17</v>
      </c>
      <c r="C7" s="172" t="s">
        <v>3</v>
      </c>
      <c r="D7" s="175" t="s">
        <v>4</v>
      </c>
      <c r="E7" s="163" t="s">
        <v>5</v>
      </c>
      <c r="F7" s="163" t="s">
        <v>6</v>
      </c>
      <c r="G7" s="114" t="s">
        <v>7</v>
      </c>
      <c r="H7" s="132"/>
      <c r="I7" s="132"/>
      <c r="J7" s="132"/>
      <c r="K7" s="161" t="s">
        <v>28</v>
      </c>
      <c r="L7" s="114" t="s">
        <v>29</v>
      </c>
      <c r="M7" s="114"/>
      <c r="N7" s="132"/>
      <c r="O7" s="122" t="s">
        <v>30</v>
      </c>
      <c r="P7" s="125" t="s">
        <v>23</v>
      </c>
      <c r="Q7" s="125" t="s">
        <v>1</v>
      </c>
      <c r="R7" s="131" t="s">
        <v>26</v>
      </c>
      <c r="S7" s="131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9" t="s">
        <v>27</v>
      </c>
      <c r="AN7" s="140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2"/>
      <c r="AZ7" s="142"/>
      <c r="BA7" s="142"/>
      <c r="BB7" s="143"/>
      <c r="BC7" s="142"/>
      <c r="BD7" s="144"/>
      <c r="BE7" s="114" t="s">
        <v>24</v>
      </c>
      <c r="BF7" s="114"/>
      <c r="BG7" s="114"/>
      <c r="BH7" s="114"/>
      <c r="BI7" s="114"/>
      <c r="BJ7" s="18"/>
    </row>
    <row r="8" spans="1:64" s="2" customFormat="1" ht="46.5" customHeight="1" x14ac:dyDescent="0.3">
      <c r="A8" s="167"/>
      <c r="B8" s="170"/>
      <c r="C8" s="173"/>
      <c r="D8" s="176"/>
      <c r="E8" s="164"/>
      <c r="F8" s="164"/>
      <c r="G8" s="150" t="s">
        <v>8</v>
      </c>
      <c r="H8" s="152" t="s">
        <v>9</v>
      </c>
      <c r="I8" s="128"/>
      <c r="J8" s="128"/>
      <c r="K8" s="162"/>
      <c r="L8" s="161" t="s">
        <v>8</v>
      </c>
      <c r="M8" s="161" t="s">
        <v>22</v>
      </c>
      <c r="N8" s="161" t="s">
        <v>10</v>
      </c>
      <c r="O8" s="123"/>
      <c r="P8" s="126"/>
      <c r="Q8" s="126"/>
      <c r="R8" s="114" t="s">
        <v>32</v>
      </c>
      <c r="S8" s="116"/>
      <c r="T8" s="116"/>
      <c r="U8" s="114" t="s">
        <v>33</v>
      </c>
      <c r="V8" s="114"/>
      <c r="W8" s="114"/>
      <c r="X8" s="114" t="s">
        <v>34</v>
      </c>
      <c r="Y8" s="114"/>
      <c r="Z8" s="114"/>
      <c r="AA8" s="117" t="s">
        <v>35</v>
      </c>
      <c r="AB8" s="118"/>
      <c r="AC8" s="118"/>
      <c r="AD8" s="114" t="s">
        <v>36</v>
      </c>
      <c r="AE8" s="114"/>
      <c r="AF8" s="114"/>
      <c r="AG8" s="114" t="s">
        <v>37</v>
      </c>
      <c r="AH8" s="115"/>
      <c r="AI8" s="115"/>
      <c r="AJ8" s="114" t="s">
        <v>38</v>
      </c>
      <c r="AK8" s="114"/>
      <c r="AL8" s="114"/>
      <c r="AM8" s="128" t="s">
        <v>40</v>
      </c>
      <c r="AN8" s="129"/>
      <c r="AO8" s="129"/>
      <c r="AP8" s="138" t="s">
        <v>41</v>
      </c>
      <c r="AQ8" s="115"/>
      <c r="AR8" s="115"/>
      <c r="AS8" s="138" t="s">
        <v>43</v>
      </c>
      <c r="AT8" s="115"/>
      <c r="AU8" s="115"/>
      <c r="AV8" s="138" t="s">
        <v>42</v>
      </c>
      <c r="AW8" s="115"/>
      <c r="AX8" s="115"/>
      <c r="AY8" s="145" t="s">
        <v>48</v>
      </c>
      <c r="AZ8" s="146"/>
      <c r="BA8" s="146"/>
      <c r="BB8" s="153" t="s">
        <v>81</v>
      </c>
      <c r="BC8" s="138" t="s">
        <v>50</v>
      </c>
      <c r="BD8" s="138" t="s">
        <v>51</v>
      </c>
      <c r="BE8" s="133" t="s">
        <v>52</v>
      </c>
      <c r="BF8" s="135" t="s">
        <v>9</v>
      </c>
      <c r="BG8" s="136"/>
      <c r="BH8" s="136"/>
      <c r="BI8" s="137"/>
      <c r="BJ8" s="18"/>
    </row>
    <row r="9" spans="1:64" s="2" customFormat="1" ht="112.5" customHeight="1" x14ac:dyDescent="0.3">
      <c r="A9" s="168"/>
      <c r="B9" s="171"/>
      <c r="C9" s="174"/>
      <c r="D9" s="177"/>
      <c r="E9" s="165"/>
      <c r="F9" s="165"/>
      <c r="G9" s="151"/>
      <c r="H9" s="33" t="s">
        <v>11</v>
      </c>
      <c r="I9" s="33" t="s">
        <v>12</v>
      </c>
      <c r="J9" s="33" t="s">
        <v>13</v>
      </c>
      <c r="K9" s="134"/>
      <c r="L9" s="134"/>
      <c r="M9" s="134"/>
      <c r="N9" s="134"/>
      <c r="O9" s="124"/>
      <c r="P9" s="127"/>
      <c r="Q9" s="127"/>
      <c r="R9" s="116"/>
      <c r="S9" s="116"/>
      <c r="T9" s="116"/>
      <c r="U9" s="116"/>
      <c r="V9" s="116"/>
      <c r="W9" s="116"/>
      <c r="X9" s="116"/>
      <c r="Y9" s="116"/>
      <c r="Z9" s="116"/>
      <c r="AA9" s="119"/>
      <c r="AB9" s="120"/>
      <c r="AC9" s="120"/>
      <c r="AD9" s="116"/>
      <c r="AE9" s="116"/>
      <c r="AF9" s="116"/>
      <c r="AG9" s="116"/>
      <c r="AH9" s="116"/>
      <c r="AI9" s="116"/>
      <c r="AJ9" s="116"/>
      <c r="AK9" s="116"/>
      <c r="AL9" s="116"/>
      <c r="AM9" s="130"/>
      <c r="AN9" s="130"/>
      <c r="AO9" s="130"/>
      <c r="AP9" s="116"/>
      <c r="AQ9" s="116"/>
      <c r="AR9" s="116"/>
      <c r="AS9" s="116"/>
      <c r="AT9" s="116"/>
      <c r="AU9" s="116"/>
      <c r="AV9" s="116"/>
      <c r="AW9" s="116"/>
      <c r="AX9" s="116"/>
      <c r="AY9" s="147"/>
      <c r="AZ9" s="148"/>
      <c r="BA9" s="148"/>
      <c r="BB9" s="154"/>
      <c r="BC9" s="149"/>
      <c r="BD9" s="149"/>
      <c r="BE9" s="134"/>
      <c r="BF9" s="34" t="s">
        <v>18</v>
      </c>
      <c r="BG9" s="34" t="s">
        <v>25</v>
      </c>
      <c r="BH9" s="34" t="s">
        <v>19</v>
      </c>
      <c r="BI9" s="34" t="s">
        <v>20</v>
      </c>
      <c r="BJ9" s="18"/>
    </row>
    <row r="10" spans="1:64" s="2" customFormat="1" ht="62.25" customHeight="1" x14ac:dyDescent="0.3">
      <c r="A10" s="35"/>
      <c r="B10" s="70"/>
      <c r="C10" s="36"/>
      <c r="D10" s="37"/>
      <c r="E10" s="38"/>
      <c r="F10" s="38"/>
      <c r="G10" s="39" t="s">
        <v>14</v>
      </c>
      <c r="H10" s="39" t="s">
        <v>14</v>
      </c>
      <c r="I10" s="39" t="s">
        <v>14</v>
      </c>
      <c r="J10" s="39" t="s">
        <v>14</v>
      </c>
      <c r="K10" s="40" t="s">
        <v>2</v>
      </c>
      <c r="L10" s="40" t="s">
        <v>2</v>
      </c>
      <c r="M10" s="40" t="s">
        <v>2</v>
      </c>
      <c r="N10" s="40" t="s">
        <v>2</v>
      </c>
      <c r="O10" s="41" t="s">
        <v>15</v>
      </c>
      <c r="P10" s="42"/>
      <c r="Q10" s="43"/>
      <c r="R10" s="40" t="s">
        <v>2</v>
      </c>
      <c r="S10" s="40" t="s">
        <v>21</v>
      </c>
      <c r="T10" s="40" t="s">
        <v>39</v>
      </c>
      <c r="U10" s="40" t="s">
        <v>16</v>
      </c>
      <c r="V10" s="40" t="s">
        <v>21</v>
      </c>
      <c r="W10" s="40" t="s">
        <v>39</v>
      </c>
      <c r="X10" s="40" t="s">
        <v>2</v>
      </c>
      <c r="Y10" s="40" t="s">
        <v>21</v>
      </c>
      <c r="Z10" s="40" t="s">
        <v>39</v>
      </c>
      <c r="AA10" s="40" t="s">
        <v>2</v>
      </c>
      <c r="AB10" s="40" t="s">
        <v>21</v>
      </c>
      <c r="AC10" s="40" t="s">
        <v>39</v>
      </c>
      <c r="AD10" s="40" t="s">
        <v>2</v>
      </c>
      <c r="AE10" s="40" t="s">
        <v>21</v>
      </c>
      <c r="AF10" s="40" t="s">
        <v>39</v>
      </c>
      <c r="AG10" s="40" t="s">
        <v>2</v>
      </c>
      <c r="AH10" s="40" t="s">
        <v>21</v>
      </c>
      <c r="AI10" s="40" t="s">
        <v>39</v>
      </c>
      <c r="AJ10" s="16" t="s">
        <v>31</v>
      </c>
      <c r="AK10" s="40" t="s">
        <v>21</v>
      </c>
      <c r="AL10" s="40" t="s">
        <v>39</v>
      </c>
      <c r="AM10" s="19" t="s">
        <v>2</v>
      </c>
      <c r="AN10" s="19" t="s">
        <v>21</v>
      </c>
      <c r="AO10" s="40" t="s">
        <v>39</v>
      </c>
      <c r="AP10" s="19" t="s">
        <v>2</v>
      </c>
      <c r="AQ10" s="19" t="s">
        <v>21</v>
      </c>
      <c r="AR10" s="40" t="s">
        <v>39</v>
      </c>
      <c r="AS10" s="19" t="s">
        <v>2</v>
      </c>
      <c r="AT10" s="19" t="s">
        <v>21</v>
      </c>
      <c r="AU10" s="40" t="s">
        <v>39</v>
      </c>
      <c r="AV10" s="19" t="s">
        <v>16</v>
      </c>
      <c r="AW10" s="40" t="s">
        <v>21</v>
      </c>
      <c r="AX10" s="44" t="s">
        <v>39</v>
      </c>
      <c r="AY10" s="45" t="s">
        <v>49</v>
      </c>
      <c r="AZ10" s="45" t="s">
        <v>21</v>
      </c>
      <c r="BA10" s="45" t="s">
        <v>39</v>
      </c>
      <c r="BB10" s="71" t="s">
        <v>21</v>
      </c>
      <c r="BC10" s="71" t="s">
        <v>21</v>
      </c>
      <c r="BD10" s="71" t="s">
        <v>21</v>
      </c>
      <c r="BE10" s="21" t="s">
        <v>21</v>
      </c>
      <c r="BF10" s="21" t="s">
        <v>21</v>
      </c>
      <c r="BG10" s="21" t="s">
        <v>21</v>
      </c>
      <c r="BH10" s="21" t="s">
        <v>21</v>
      </c>
      <c r="BI10" s="21" t="s">
        <v>21</v>
      </c>
      <c r="BJ10" s="18"/>
    </row>
    <row r="11" spans="1:64" s="4" customFormat="1" ht="14.25" customHeight="1" x14ac:dyDescent="0.3">
      <c r="A11" s="46">
        <v>1</v>
      </c>
      <c r="B11" s="46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  <c r="M11" s="47">
        <v>13</v>
      </c>
      <c r="N11" s="47">
        <v>14</v>
      </c>
      <c r="O11" s="47">
        <v>15</v>
      </c>
      <c r="P11" s="48">
        <v>16</v>
      </c>
      <c r="Q11" s="49">
        <v>17</v>
      </c>
      <c r="R11" s="47">
        <v>18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27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35</v>
      </c>
      <c r="AJ11" s="47">
        <v>36</v>
      </c>
      <c r="AK11" s="47">
        <v>37</v>
      </c>
      <c r="AL11" s="47">
        <v>38</v>
      </c>
      <c r="AM11" s="47">
        <v>39</v>
      </c>
      <c r="AN11" s="47">
        <v>40</v>
      </c>
      <c r="AO11" s="47">
        <v>41</v>
      </c>
      <c r="AP11" s="47">
        <v>42</v>
      </c>
      <c r="AQ11" s="47">
        <v>43</v>
      </c>
      <c r="AR11" s="47">
        <v>44</v>
      </c>
      <c r="AS11" s="47">
        <v>45</v>
      </c>
      <c r="AT11" s="47">
        <v>46</v>
      </c>
      <c r="AU11" s="47">
        <v>47</v>
      </c>
      <c r="AV11" s="47">
        <v>48</v>
      </c>
      <c r="AW11" s="47">
        <v>49</v>
      </c>
      <c r="AX11" s="46">
        <v>50</v>
      </c>
      <c r="AY11" s="49">
        <v>51</v>
      </c>
      <c r="AZ11" s="49">
        <v>52</v>
      </c>
      <c r="BA11" s="22">
        <v>53</v>
      </c>
      <c r="BB11" s="72">
        <v>54</v>
      </c>
      <c r="BC11" s="5">
        <v>55</v>
      </c>
      <c r="BD11" s="5">
        <v>56</v>
      </c>
      <c r="BE11" s="22">
        <v>57</v>
      </c>
      <c r="BF11" s="49">
        <v>58</v>
      </c>
      <c r="BG11" s="49">
        <v>59</v>
      </c>
      <c r="BH11" s="49">
        <v>60</v>
      </c>
      <c r="BI11" s="49">
        <v>61</v>
      </c>
      <c r="BJ11" s="50"/>
    </row>
    <row r="12" spans="1:64" s="15" customFormat="1" ht="17.25" customHeight="1" x14ac:dyDescent="0.25">
      <c r="A12" s="158" t="s">
        <v>44</v>
      </c>
      <c r="B12" s="159"/>
      <c r="C12" s="159"/>
      <c r="D12" s="160"/>
      <c r="E12" s="7"/>
      <c r="F12" s="8"/>
      <c r="G12" s="8"/>
      <c r="H12" s="9"/>
      <c r="I12" s="8"/>
      <c r="J12" s="8"/>
      <c r="K12" s="9"/>
      <c r="L12" s="9"/>
      <c r="M12" s="9"/>
      <c r="N12" s="8"/>
      <c r="O12" s="8"/>
      <c r="P12" s="8"/>
      <c r="Q12" s="8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1"/>
      <c r="AY12" s="12"/>
      <c r="AZ12" s="13"/>
      <c r="BA12" s="6"/>
      <c r="BB12" s="6"/>
      <c r="BC12" s="6"/>
      <c r="BD12" s="6"/>
      <c r="BE12" s="14"/>
      <c r="BF12" s="14"/>
      <c r="BG12" s="14"/>
      <c r="BH12" s="14"/>
      <c r="BI12" s="14"/>
    </row>
    <row r="13" spans="1:64" s="75" customFormat="1" ht="17.25" customHeight="1" x14ac:dyDescent="0.25">
      <c r="A13" s="78"/>
      <c r="B13" s="79" t="s">
        <v>46</v>
      </c>
      <c r="C13" s="80"/>
      <c r="D13" s="79"/>
      <c r="E13" s="81"/>
      <c r="F13" s="82"/>
      <c r="G13" s="82"/>
      <c r="H13" s="83"/>
      <c r="I13" s="82"/>
      <c r="J13" s="82"/>
      <c r="K13" s="83"/>
      <c r="L13" s="83"/>
      <c r="M13" s="83"/>
      <c r="N13" s="82"/>
      <c r="O13" s="82"/>
      <c r="P13" s="82"/>
      <c r="Q13" s="82"/>
      <c r="R13" s="94">
        <f>R15+R22+R23</f>
        <v>15924.3</v>
      </c>
      <c r="S13" s="96">
        <f>S15+S22+S23</f>
        <v>35778376.93</v>
      </c>
      <c r="T13" s="96"/>
      <c r="U13" s="96">
        <v>0</v>
      </c>
      <c r="V13" s="96">
        <v>0</v>
      </c>
      <c r="W13" s="96"/>
      <c r="X13" s="96">
        <f>X15+X16+X18+X19+X20+X21</f>
        <v>13041.71</v>
      </c>
      <c r="Y13" s="96">
        <f>Y15+Y16+Y18+Y19+Y20+Y21+Y22</f>
        <v>125762659.21000001</v>
      </c>
      <c r="Z13" s="96"/>
      <c r="AA13" s="96">
        <v>0</v>
      </c>
      <c r="AB13" s="96" t="s">
        <v>47</v>
      </c>
      <c r="AC13" s="96"/>
      <c r="AD13" s="96">
        <f>AD15+AD16+AD17+AD18+AD19+AD20+AD22+AD23</f>
        <v>27654.67</v>
      </c>
      <c r="AE13" s="96" t="s">
        <v>134</v>
      </c>
      <c r="AF13" s="96"/>
      <c r="AG13" s="96">
        <f>AG15+AG24+AG25+AG26+AG28</f>
        <v>2395.84</v>
      </c>
      <c r="AH13" s="96" t="s">
        <v>135</v>
      </c>
      <c r="AI13" s="96"/>
      <c r="AJ13" s="96">
        <f>AJ28</f>
        <v>16955</v>
      </c>
      <c r="AK13" s="96" t="str">
        <f>AK28</f>
        <v>2 171 825,78</v>
      </c>
      <c r="AL13" s="96"/>
      <c r="AM13" s="96">
        <v>0</v>
      </c>
      <c r="AN13" s="96">
        <v>0</v>
      </c>
      <c r="AO13" s="96"/>
      <c r="AP13" s="96">
        <v>0</v>
      </c>
      <c r="AQ13" s="96">
        <v>0</v>
      </c>
      <c r="AR13" s="96"/>
      <c r="AS13" s="96">
        <v>0</v>
      </c>
      <c r="AT13" s="96" t="s">
        <v>47</v>
      </c>
      <c r="AU13" s="96"/>
      <c r="AV13" s="96">
        <v>0</v>
      </c>
      <c r="AW13" s="96" t="s">
        <v>47</v>
      </c>
      <c r="AX13" s="96"/>
      <c r="AY13" s="96">
        <v>0</v>
      </c>
      <c r="AZ13" s="96" t="s">
        <v>47</v>
      </c>
      <c r="BA13" s="105"/>
      <c r="BB13" s="96" t="s">
        <v>47</v>
      </c>
      <c r="BC13" s="107" t="s">
        <v>136</v>
      </c>
      <c r="BD13" s="110" t="s">
        <v>141</v>
      </c>
      <c r="BE13" s="111" t="s">
        <v>146</v>
      </c>
      <c r="BF13" s="96">
        <v>0</v>
      </c>
      <c r="BG13" s="96">
        <v>0</v>
      </c>
      <c r="BH13" s="96">
        <v>0</v>
      </c>
      <c r="BI13" s="111" t="s">
        <v>146</v>
      </c>
    </row>
    <row r="14" spans="1:64" s="76" customFormat="1" ht="22.5" customHeight="1" x14ac:dyDescent="0.3">
      <c r="A14" s="84"/>
      <c r="B14" s="85" t="s">
        <v>152</v>
      </c>
      <c r="C14" s="86"/>
      <c r="D14" s="87"/>
      <c r="E14" s="86"/>
      <c r="F14" s="86"/>
      <c r="G14" s="86"/>
      <c r="H14" s="88"/>
      <c r="I14" s="88"/>
      <c r="J14" s="88"/>
      <c r="K14" s="89"/>
      <c r="L14" s="89"/>
      <c r="M14" s="89"/>
      <c r="N14" s="89"/>
      <c r="O14" s="88"/>
      <c r="P14" s="90"/>
      <c r="Q14" s="91"/>
      <c r="R14" s="95">
        <f>R13</f>
        <v>15924.3</v>
      </c>
      <c r="S14" s="97">
        <f>S13</f>
        <v>35778376.93</v>
      </c>
      <c r="T14" s="77"/>
      <c r="U14" s="97">
        <v>0</v>
      </c>
      <c r="V14" s="97">
        <v>0</v>
      </c>
      <c r="W14" s="98"/>
      <c r="X14" s="97">
        <f>X13</f>
        <v>13041.71</v>
      </c>
      <c r="Y14" s="97">
        <f>Y13</f>
        <v>125762659.21000001</v>
      </c>
      <c r="Z14" s="98"/>
      <c r="AA14" s="97">
        <v>0</v>
      </c>
      <c r="AB14" s="97" t="s">
        <v>47</v>
      </c>
      <c r="AC14" s="99"/>
      <c r="AD14" s="97">
        <f>AD13</f>
        <v>27654.67</v>
      </c>
      <c r="AE14" s="96" t="s">
        <v>134</v>
      </c>
      <c r="AF14" s="93"/>
      <c r="AG14" s="97">
        <f>AG13</f>
        <v>2395.84</v>
      </c>
      <c r="AH14" s="96" t="s">
        <v>135</v>
      </c>
      <c r="AI14" s="93"/>
      <c r="AJ14" s="17">
        <f>AJ28</f>
        <v>16955</v>
      </c>
      <c r="AK14" s="17" t="str">
        <f>AK28</f>
        <v>2 171 825,78</v>
      </c>
      <c r="AL14" s="99"/>
      <c r="AM14" s="17">
        <v>0</v>
      </c>
      <c r="AN14" s="17">
        <v>0</v>
      </c>
      <c r="AO14" s="101"/>
      <c r="AP14" s="17">
        <v>0</v>
      </c>
      <c r="AQ14" s="17">
        <v>0</v>
      </c>
      <c r="AR14" s="101"/>
      <c r="AS14" s="17">
        <v>0</v>
      </c>
      <c r="AT14" s="17" t="s">
        <v>47</v>
      </c>
      <c r="AU14" s="101"/>
      <c r="AV14" s="17">
        <v>0</v>
      </c>
      <c r="AW14" s="17" t="s">
        <v>47</v>
      </c>
      <c r="AX14" s="102"/>
      <c r="AY14" s="106">
        <v>0</v>
      </c>
      <c r="AZ14" s="17" t="s">
        <v>47</v>
      </c>
      <c r="BA14" s="103"/>
      <c r="BB14" s="17" t="s">
        <v>47</v>
      </c>
      <c r="BC14" s="108" t="s">
        <v>136</v>
      </c>
      <c r="BD14" s="110" t="s">
        <v>141</v>
      </c>
      <c r="BE14" s="109" t="s">
        <v>146</v>
      </c>
      <c r="BF14" s="17" t="s">
        <v>47</v>
      </c>
      <c r="BG14" s="17" t="s">
        <v>47</v>
      </c>
      <c r="BH14" s="17" t="s">
        <v>47</v>
      </c>
      <c r="BI14" s="45" t="s">
        <v>146</v>
      </c>
    </row>
    <row r="15" spans="1:64" s="74" customFormat="1" ht="27" customHeight="1" x14ac:dyDescent="0.3">
      <c r="A15" s="84">
        <v>1</v>
      </c>
      <c r="B15" s="85" t="s">
        <v>85</v>
      </c>
      <c r="C15" s="51">
        <v>1938</v>
      </c>
      <c r="D15" s="52" t="s">
        <v>45</v>
      </c>
      <c r="E15" s="51">
        <v>4</v>
      </c>
      <c r="F15" s="51">
        <v>4</v>
      </c>
      <c r="G15" s="51">
        <v>40</v>
      </c>
      <c r="H15" s="53">
        <v>3</v>
      </c>
      <c r="I15" s="53">
        <v>37</v>
      </c>
      <c r="J15" s="53">
        <v>0</v>
      </c>
      <c r="K15" s="54">
        <v>4104</v>
      </c>
      <c r="L15" s="54">
        <v>2799.9</v>
      </c>
      <c r="M15" s="54">
        <v>292.7</v>
      </c>
      <c r="N15" s="54">
        <v>2507.1999999999998</v>
      </c>
      <c r="O15" s="53">
        <v>109</v>
      </c>
      <c r="P15" s="55"/>
      <c r="Q15" s="56"/>
      <c r="R15" s="100">
        <v>5131.8999999999996</v>
      </c>
      <c r="S15" s="104" t="s">
        <v>87</v>
      </c>
      <c r="T15" s="98">
        <v>46022</v>
      </c>
      <c r="U15" s="97"/>
      <c r="V15" s="97" t="s">
        <v>47</v>
      </c>
      <c r="W15" s="98"/>
      <c r="X15" s="104">
        <v>3811.13</v>
      </c>
      <c r="Y15" s="97" t="s">
        <v>88</v>
      </c>
      <c r="Z15" s="98">
        <v>46022</v>
      </c>
      <c r="AA15" s="97"/>
      <c r="AB15" s="97" t="s">
        <v>47</v>
      </c>
      <c r="AC15" s="99"/>
      <c r="AD15" s="97">
        <v>7345.79</v>
      </c>
      <c r="AE15" s="97" t="s">
        <v>89</v>
      </c>
      <c r="AF15" s="98">
        <v>46022</v>
      </c>
      <c r="AG15" s="97">
        <v>147.68</v>
      </c>
      <c r="AH15" s="97" t="s">
        <v>90</v>
      </c>
      <c r="AI15" s="98">
        <v>46022</v>
      </c>
      <c r="AJ15" s="17"/>
      <c r="AK15" s="17" t="s">
        <v>47</v>
      </c>
      <c r="AL15" s="99"/>
      <c r="AM15" s="17"/>
      <c r="AN15" s="17" t="s">
        <v>47</v>
      </c>
      <c r="AO15" s="101"/>
      <c r="AP15" s="17"/>
      <c r="AQ15" s="17" t="s">
        <v>47</v>
      </c>
      <c r="AR15" s="101"/>
      <c r="AS15" s="17"/>
      <c r="AT15" s="17" t="s">
        <v>47</v>
      </c>
      <c r="AU15" s="101"/>
      <c r="AV15" s="17"/>
      <c r="AW15" s="17" t="s">
        <v>47</v>
      </c>
      <c r="AX15" s="102"/>
      <c r="AY15" s="92"/>
      <c r="AZ15" s="17" t="s">
        <v>47</v>
      </c>
      <c r="BA15" s="103"/>
      <c r="BB15" s="45" t="s">
        <v>47</v>
      </c>
      <c r="BC15" s="45" t="s">
        <v>91</v>
      </c>
      <c r="BD15" s="45" t="s">
        <v>92</v>
      </c>
      <c r="BE15" s="45" t="s">
        <v>86</v>
      </c>
      <c r="BF15" s="17" t="s">
        <v>47</v>
      </c>
      <c r="BG15" s="17" t="s">
        <v>47</v>
      </c>
      <c r="BH15" s="17" t="s">
        <v>47</v>
      </c>
      <c r="BI15" s="45" t="s">
        <v>86</v>
      </c>
      <c r="BJ15" s="18"/>
      <c r="BK15" s="18"/>
      <c r="BL15" s="18"/>
    </row>
    <row r="16" spans="1:64" s="74" customFormat="1" ht="22.5" customHeight="1" x14ac:dyDescent="0.3">
      <c r="A16" s="84">
        <v>2</v>
      </c>
      <c r="B16" s="85" t="s">
        <v>53</v>
      </c>
      <c r="C16" s="51">
        <v>1959</v>
      </c>
      <c r="D16" s="52" t="s">
        <v>45</v>
      </c>
      <c r="E16" s="51">
        <v>3</v>
      </c>
      <c r="F16" s="51">
        <v>2</v>
      </c>
      <c r="G16" s="51">
        <v>24</v>
      </c>
      <c r="H16" s="53">
        <v>2</v>
      </c>
      <c r="I16" s="53">
        <v>22</v>
      </c>
      <c r="J16" s="53">
        <v>0</v>
      </c>
      <c r="K16" s="54">
        <v>1415.6</v>
      </c>
      <c r="L16" s="54">
        <v>945.8</v>
      </c>
      <c r="M16" s="54">
        <v>84.6</v>
      </c>
      <c r="N16" s="54">
        <v>861.2</v>
      </c>
      <c r="O16" s="53">
        <v>51</v>
      </c>
      <c r="P16" s="55"/>
      <c r="Q16" s="56"/>
      <c r="R16" s="100"/>
      <c r="S16" s="104" t="s">
        <v>47</v>
      </c>
      <c r="T16" s="98"/>
      <c r="U16" s="97"/>
      <c r="V16" s="97" t="s">
        <v>47</v>
      </c>
      <c r="W16" s="98"/>
      <c r="X16" s="104">
        <v>682.22</v>
      </c>
      <c r="Y16" s="97" t="s">
        <v>67</v>
      </c>
      <c r="Z16" s="98">
        <v>46022</v>
      </c>
      <c r="AA16" s="97"/>
      <c r="AB16" s="97" t="s">
        <v>47</v>
      </c>
      <c r="AC16" s="99"/>
      <c r="AD16" s="97">
        <v>1028.83</v>
      </c>
      <c r="AE16" s="97" t="s">
        <v>58</v>
      </c>
      <c r="AF16" s="98">
        <v>46022</v>
      </c>
      <c r="AG16" s="97"/>
      <c r="AH16" s="97" t="s">
        <v>47</v>
      </c>
      <c r="AI16" s="98"/>
      <c r="AJ16" s="17"/>
      <c r="AK16" s="17" t="s">
        <v>47</v>
      </c>
      <c r="AL16" s="99"/>
      <c r="AM16" s="17"/>
      <c r="AN16" s="17" t="s">
        <v>47</v>
      </c>
      <c r="AO16" s="101"/>
      <c r="AP16" s="17"/>
      <c r="AQ16" s="17" t="s">
        <v>47</v>
      </c>
      <c r="AR16" s="101"/>
      <c r="AS16" s="17"/>
      <c r="AT16" s="17" t="s">
        <v>47</v>
      </c>
      <c r="AU16" s="101"/>
      <c r="AV16" s="17"/>
      <c r="AW16" s="17" t="s">
        <v>47</v>
      </c>
      <c r="AX16" s="102"/>
      <c r="AY16" s="92"/>
      <c r="AZ16" s="17" t="s">
        <v>47</v>
      </c>
      <c r="BA16" s="103"/>
      <c r="BB16" s="45" t="s">
        <v>47</v>
      </c>
      <c r="BC16" s="45" t="s">
        <v>72</v>
      </c>
      <c r="BD16" s="45" t="s">
        <v>73</v>
      </c>
      <c r="BE16" s="45" t="s">
        <v>64</v>
      </c>
      <c r="BF16" s="17" t="s">
        <v>47</v>
      </c>
      <c r="BG16" s="17" t="s">
        <v>47</v>
      </c>
      <c r="BH16" s="17" t="s">
        <v>47</v>
      </c>
      <c r="BI16" s="45" t="s">
        <v>64</v>
      </c>
      <c r="BJ16" s="18"/>
      <c r="BK16" s="18"/>
      <c r="BL16" s="18"/>
    </row>
    <row r="17" spans="1:64" s="74" customFormat="1" ht="22.5" customHeight="1" x14ac:dyDescent="0.3">
      <c r="A17" s="84">
        <v>3</v>
      </c>
      <c r="B17" s="85" t="s">
        <v>93</v>
      </c>
      <c r="C17" s="51">
        <v>1958</v>
      </c>
      <c r="D17" s="52" t="s">
        <v>45</v>
      </c>
      <c r="E17" s="51">
        <v>5</v>
      </c>
      <c r="F17" s="51">
        <v>3</v>
      </c>
      <c r="G17" s="51">
        <v>48</v>
      </c>
      <c r="H17" s="53">
        <v>7</v>
      </c>
      <c r="I17" s="53">
        <v>41</v>
      </c>
      <c r="J17" s="53">
        <v>0</v>
      </c>
      <c r="K17" s="54">
        <v>6086.52</v>
      </c>
      <c r="L17" s="54">
        <v>1531</v>
      </c>
      <c r="M17" s="54">
        <v>317.5</v>
      </c>
      <c r="N17" s="54">
        <v>1213.5</v>
      </c>
      <c r="O17" s="53">
        <v>138</v>
      </c>
      <c r="P17" s="55"/>
      <c r="Q17" s="56"/>
      <c r="R17" s="100"/>
      <c r="S17" s="104" t="s">
        <v>47</v>
      </c>
      <c r="T17" s="98"/>
      <c r="U17" s="97"/>
      <c r="V17" s="97" t="s">
        <v>47</v>
      </c>
      <c r="W17" s="98"/>
      <c r="X17" s="104"/>
      <c r="Y17" s="97" t="s">
        <v>47</v>
      </c>
      <c r="Z17" s="98"/>
      <c r="AA17" s="97"/>
      <c r="AB17" s="97" t="s">
        <v>47</v>
      </c>
      <c r="AC17" s="99"/>
      <c r="AD17" s="97">
        <v>3788.78</v>
      </c>
      <c r="AE17" s="97" t="s">
        <v>99</v>
      </c>
      <c r="AF17" s="98">
        <v>46022</v>
      </c>
      <c r="AG17" s="97"/>
      <c r="AH17" s="97" t="s">
        <v>47</v>
      </c>
      <c r="AI17" s="98"/>
      <c r="AJ17" s="17"/>
      <c r="AK17" s="17" t="s">
        <v>47</v>
      </c>
      <c r="AL17" s="99"/>
      <c r="AM17" s="17"/>
      <c r="AN17" s="17" t="s">
        <v>47</v>
      </c>
      <c r="AO17" s="101"/>
      <c r="AP17" s="17"/>
      <c r="AQ17" s="17" t="s">
        <v>47</v>
      </c>
      <c r="AR17" s="101"/>
      <c r="AS17" s="17"/>
      <c r="AT17" s="17" t="s">
        <v>47</v>
      </c>
      <c r="AU17" s="101"/>
      <c r="AV17" s="17"/>
      <c r="AW17" s="17" t="s">
        <v>47</v>
      </c>
      <c r="AX17" s="102"/>
      <c r="AY17" s="92"/>
      <c r="AZ17" s="17" t="s">
        <v>47</v>
      </c>
      <c r="BA17" s="103"/>
      <c r="BB17" s="45" t="s">
        <v>47</v>
      </c>
      <c r="BC17" s="45" t="s">
        <v>100</v>
      </c>
      <c r="BD17" s="45" t="s">
        <v>101</v>
      </c>
      <c r="BE17" s="45" t="s">
        <v>96</v>
      </c>
      <c r="BF17" s="17" t="s">
        <v>47</v>
      </c>
      <c r="BG17" s="17" t="s">
        <v>47</v>
      </c>
      <c r="BH17" s="17" t="s">
        <v>47</v>
      </c>
      <c r="BI17" s="45" t="s">
        <v>96</v>
      </c>
      <c r="BJ17" s="18"/>
      <c r="BK17" s="18"/>
      <c r="BL17" s="18"/>
    </row>
    <row r="18" spans="1:64" s="74" customFormat="1" ht="22.5" customHeight="1" x14ac:dyDescent="0.3">
      <c r="A18" s="84">
        <v>4</v>
      </c>
      <c r="B18" s="85" t="s">
        <v>94</v>
      </c>
      <c r="C18" s="51">
        <v>1959</v>
      </c>
      <c r="D18" s="52" t="s">
        <v>61</v>
      </c>
      <c r="E18" s="51">
        <v>4</v>
      </c>
      <c r="F18" s="51">
        <v>4</v>
      </c>
      <c r="G18" s="51">
        <v>32</v>
      </c>
      <c r="H18" s="53">
        <v>5</v>
      </c>
      <c r="I18" s="53">
        <v>27</v>
      </c>
      <c r="J18" s="53">
        <v>0</v>
      </c>
      <c r="K18" s="54">
        <v>3596.6</v>
      </c>
      <c r="L18" s="54">
        <v>2118.9</v>
      </c>
      <c r="M18" s="54">
        <v>214.5</v>
      </c>
      <c r="N18" s="54">
        <v>1904.4</v>
      </c>
      <c r="O18" s="53">
        <v>96</v>
      </c>
      <c r="P18" s="55"/>
      <c r="Q18" s="56"/>
      <c r="R18" s="100"/>
      <c r="S18" s="104" t="s">
        <v>47</v>
      </c>
      <c r="T18" s="98"/>
      <c r="U18" s="97"/>
      <c r="V18" s="97" t="s">
        <v>47</v>
      </c>
      <c r="W18" s="98"/>
      <c r="X18" s="104">
        <v>856.9</v>
      </c>
      <c r="Y18" s="97" t="s">
        <v>102</v>
      </c>
      <c r="Z18" s="98">
        <v>46022</v>
      </c>
      <c r="AA18" s="97"/>
      <c r="AB18" s="97" t="s">
        <v>47</v>
      </c>
      <c r="AC18" s="99"/>
      <c r="AD18" s="97">
        <v>2334.88</v>
      </c>
      <c r="AE18" s="97" t="s">
        <v>103</v>
      </c>
      <c r="AF18" s="98">
        <v>46022</v>
      </c>
      <c r="AG18" s="97"/>
      <c r="AH18" s="97" t="s">
        <v>47</v>
      </c>
      <c r="AI18" s="98"/>
      <c r="AJ18" s="17"/>
      <c r="AK18" s="17" t="s">
        <v>47</v>
      </c>
      <c r="AL18" s="99"/>
      <c r="AM18" s="17"/>
      <c r="AN18" s="17" t="s">
        <v>47</v>
      </c>
      <c r="AO18" s="101"/>
      <c r="AP18" s="17"/>
      <c r="AQ18" s="17" t="s">
        <v>47</v>
      </c>
      <c r="AR18" s="101"/>
      <c r="AS18" s="17"/>
      <c r="AT18" s="17" t="s">
        <v>47</v>
      </c>
      <c r="AU18" s="101"/>
      <c r="AV18" s="17"/>
      <c r="AW18" s="17" t="s">
        <v>47</v>
      </c>
      <c r="AX18" s="102"/>
      <c r="AY18" s="92"/>
      <c r="AZ18" s="17" t="s">
        <v>47</v>
      </c>
      <c r="BA18" s="103"/>
      <c r="BB18" s="45" t="s">
        <v>47</v>
      </c>
      <c r="BC18" s="45" t="s">
        <v>104</v>
      </c>
      <c r="BD18" s="45" t="s">
        <v>105</v>
      </c>
      <c r="BE18" s="45" t="s">
        <v>97</v>
      </c>
      <c r="BF18" s="17" t="s">
        <v>47</v>
      </c>
      <c r="BG18" s="17" t="s">
        <v>47</v>
      </c>
      <c r="BH18" s="17" t="s">
        <v>47</v>
      </c>
      <c r="BI18" s="45" t="s">
        <v>97</v>
      </c>
      <c r="BJ18" s="18"/>
      <c r="BK18" s="18"/>
      <c r="BL18" s="18"/>
    </row>
    <row r="19" spans="1:64" s="74" customFormat="1" ht="22.5" customHeight="1" x14ac:dyDescent="0.3">
      <c r="A19" s="84">
        <v>5</v>
      </c>
      <c r="B19" s="85" t="s">
        <v>95</v>
      </c>
      <c r="C19" s="51">
        <v>1955</v>
      </c>
      <c r="D19" s="52" t="s">
        <v>45</v>
      </c>
      <c r="E19" s="51">
        <v>4</v>
      </c>
      <c r="F19" s="51">
        <v>4</v>
      </c>
      <c r="G19" s="51">
        <v>52</v>
      </c>
      <c r="H19" s="53">
        <v>11</v>
      </c>
      <c r="I19" s="53">
        <v>41</v>
      </c>
      <c r="J19" s="53">
        <v>0</v>
      </c>
      <c r="K19" s="54">
        <v>3003.6</v>
      </c>
      <c r="L19" s="54">
        <v>2613.1</v>
      </c>
      <c r="M19" s="54">
        <v>533.9</v>
      </c>
      <c r="N19" s="54">
        <v>2079.1999999999998</v>
      </c>
      <c r="O19" s="53">
        <v>123</v>
      </c>
      <c r="P19" s="55"/>
      <c r="Q19" s="56"/>
      <c r="R19" s="100"/>
      <c r="S19" s="104" t="s">
        <v>47</v>
      </c>
      <c r="T19" s="98"/>
      <c r="U19" s="97"/>
      <c r="V19" s="97" t="s">
        <v>47</v>
      </c>
      <c r="W19" s="98"/>
      <c r="X19" s="104">
        <v>4415</v>
      </c>
      <c r="Y19" s="97" t="s">
        <v>106</v>
      </c>
      <c r="Z19" s="98">
        <v>46022</v>
      </c>
      <c r="AA19" s="97"/>
      <c r="AB19" s="97" t="s">
        <v>47</v>
      </c>
      <c r="AC19" s="99"/>
      <c r="AD19" s="97">
        <v>2848</v>
      </c>
      <c r="AE19" s="97" t="s">
        <v>107</v>
      </c>
      <c r="AF19" s="98">
        <v>46022</v>
      </c>
      <c r="AG19" s="97"/>
      <c r="AH19" s="97" t="s">
        <v>47</v>
      </c>
      <c r="AI19" s="98"/>
      <c r="AJ19" s="17"/>
      <c r="AK19" s="17" t="s">
        <v>47</v>
      </c>
      <c r="AL19" s="99"/>
      <c r="AM19" s="17"/>
      <c r="AN19" s="17" t="s">
        <v>47</v>
      </c>
      <c r="AO19" s="101"/>
      <c r="AP19" s="17"/>
      <c r="AQ19" s="17" t="s">
        <v>47</v>
      </c>
      <c r="AR19" s="101"/>
      <c r="AS19" s="17"/>
      <c r="AT19" s="17" t="s">
        <v>47</v>
      </c>
      <c r="AU19" s="101"/>
      <c r="AV19" s="17"/>
      <c r="AW19" s="17" t="s">
        <v>47</v>
      </c>
      <c r="AX19" s="102"/>
      <c r="AY19" s="92"/>
      <c r="AZ19" s="17" t="s">
        <v>47</v>
      </c>
      <c r="BA19" s="103"/>
      <c r="BB19" s="45" t="s">
        <v>47</v>
      </c>
      <c r="BC19" s="45" t="s">
        <v>108</v>
      </c>
      <c r="BD19" s="45" t="s">
        <v>109</v>
      </c>
      <c r="BE19" s="45" t="s">
        <v>98</v>
      </c>
      <c r="BF19" s="17" t="s">
        <v>47</v>
      </c>
      <c r="BG19" s="17" t="s">
        <v>47</v>
      </c>
      <c r="BH19" s="17" t="s">
        <v>47</v>
      </c>
      <c r="BI19" s="45" t="s">
        <v>98</v>
      </c>
      <c r="BJ19" s="18"/>
      <c r="BK19" s="18"/>
      <c r="BL19" s="18"/>
    </row>
    <row r="20" spans="1:64" s="74" customFormat="1" ht="22.5" customHeight="1" x14ac:dyDescent="0.3">
      <c r="A20" s="84">
        <v>6</v>
      </c>
      <c r="B20" s="85" t="s">
        <v>56</v>
      </c>
      <c r="C20" s="51">
        <v>1933</v>
      </c>
      <c r="D20" s="52" t="s">
        <v>45</v>
      </c>
      <c r="E20" s="51">
        <v>4</v>
      </c>
      <c r="F20" s="51">
        <v>5</v>
      </c>
      <c r="G20" s="51">
        <v>57</v>
      </c>
      <c r="H20" s="53">
        <v>7</v>
      </c>
      <c r="I20" s="53">
        <v>50</v>
      </c>
      <c r="J20" s="53">
        <v>0</v>
      </c>
      <c r="K20" s="54">
        <v>2976.1000000000004</v>
      </c>
      <c r="L20" s="54">
        <v>2746.3</v>
      </c>
      <c r="M20" s="54">
        <v>218.3</v>
      </c>
      <c r="N20" s="54">
        <v>2528</v>
      </c>
      <c r="O20" s="53">
        <v>233</v>
      </c>
      <c r="P20" s="55" t="s">
        <v>62</v>
      </c>
      <c r="Q20" s="56">
        <v>2015</v>
      </c>
      <c r="R20" s="100"/>
      <c r="S20" s="104" t="s">
        <v>47</v>
      </c>
      <c r="T20" s="98"/>
      <c r="U20" s="97"/>
      <c r="V20" s="97" t="s">
        <v>47</v>
      </c>
      <c r="W20" s="98"/>
      <c r="X20" s="104">
        <v>1752.96</v>
      </c>
      <c r="Y20" s="97" t="s">
        <v>68</v>
      </c>
      <c r="Z20" s="98">
        <v>46022</v>
      </c>
      <c r="AA20" s="97"/>
      <c r="AB20" s="97" t="s">
        <v>47</v>
      </c>
      <c r="AC20" s="99"/>
      <c r="AD20" s="97">
        <v>3135</v>
      </c>
      <c r="AE20" s="97" t="s">
        <v>59</v>
      </c>
      <c r="AF20" s="98">
        <v>46022</v>
      </c>
      <c r="AG20" s="97"/>
      <c r="AH20" s="97" t="s">
        <v>47</v>
      </c>
      <c r="AI20" s="98"/>
      <c r="AJ20" s="17"/>
      <c r="AK20" s="17" t="s">
        <v>47</v>
      </c>
      <c r="AL20" s="99"/>
      <c r="AM20" s="17"/>
      <c r="AN20" s="17" t="s">
        <v>47</v>
      </c>
      <c r="AO20" s="101"/>
      <c r="AP20" s="17"/>
      <c r="AQ20" s="17" t="s">
        <v>47</v>
      </c>
      <c r="AR20" s="101"/>
      <c r="AS20" s="17"/>
      <c r="AT20" s="17" t="s">
        <v>47</v>
      </c>
      <c r="AU20" s="101"/>
      <c r="AV20" s="17"/>
      <c r="AW20" s="17" t="s">
        <v>47</v>
      </c>
      <c r="AX20" s="102"/>
      <c r="AY20" s="92"/>
      <c r="AZ20" s="17" t="s">
        <v>47</v>
      </c>
      <c r="BA20" s="103"/>
      <c r="BB20" s="45" t="s">
        <v>47</v>
      </c>
      <c r="BC20" s="45" t="s">
        <v>74</v>
      </c>
      <c r="BD20" s="45" t="s">
        <v>75</v>
      </c>
      <c r="BE20" s="45" t="s">
        <v>65</v>
      </c>
      <c r="BF20" s="17" t="s">
        <v>47</v>
      </c>
      <c r="BG20" s="17" t="s">
        <v>47</v>
      </c>
      <c r="BH20" s="17" t="s">
        <v>47</v>
      </c>
      <c r="BI20" s="45" t="s">
        <v>65</v>
      </c>
      <c r="BJ20" s="18"/>
      <c r="BK20" s="18"/>
      <c r="BL20" s="18"/>
    </row>
    <row r="21" spans="1:64" s="74" customFormat="1" ht="22.5" customHeight="1" x14ac:dyDescent="0.3">
      <c r="A21" s="84">
        <v>7</v>
      </c>
      <c r="B21" s="85" t="s">
        <v>54</v>
      </c>
      <c r="C21" s="51">
        <v>1962</v>
      </c>
      <c r="D21" s="52" t="s">
        <v>45</v>
      </c>
      <c r="E21" s="51">
        <v>5</v>
      </c>
      <c r="F21" s="51">
        <v>4</v>
      </c>
      <c r="G21" s="51">
        <v>64</v>
      </c>
      <c r="H21" s="53">
        <v>9</v>
      </c>
      <c r="I21" s="53">
        <v>55</v>
      </c>
      <c r="J21" s="53">
        <v>0</v>
      </c>
      <c r="K21" s="54">
        <v>4340.8</v>
      </c>
      <c r="L21" s="54">
        <v>2564.4</v>
      </c>
      <c r="M21" s="54">
        <v>414.6</v>
      </c>
      <c r="N21" s="54">
        <v>2239.8000000000002</v>
      </c>
      <c r="O21" s="53">
        <v>119</v>
      </c>
      <c r="P21" s="55"/>
      <c r="Q21" s="56"/>
      <c r="R21" s="100"/>
      <c r="S21" s="104" t="s">
        <v>47</v>
      </c>
      <c r="T21" s="98"/>
      <c r="U21" s="97"/>
      <c r="V21" s="97" t="s">
        <v>47</v>
      </c>
      <c r="W21" s="98"/>
      <c r="X21" s="104">
        <v>1523.5</v>
      </c>
      <c r="Y21" s="97" t="s">
        <v>69</v>
      </c>
      <c r="Z21" s="98">
        <v>46022</v>
      </c>
      <c r="AA21" s="97"/>
      <c r="AB21" s="97" t="s">
        <v>47</v>
      </c>
      <c r="AC21" s="99"/>
      <c r="AD21" s="97"/>
      <c r="AE21" s="97" t="s">
        <v>47</v>
      </c>
      <c r="AF21" s="98"/>
      <c r="AG21" s="97"/>
      <c r="AH21" s="97" t="s">
        <v>47</v>
      </c>
      <c r="AI21" s="98"/>
      <c r="AJ21" s="17"/>
      <c r="AK21" s="17" t="s">
        <v>47</v>
      </c>
      <c r="AL21" s="99"/>
      <c r="AM21" s="17"/>
      <c r="AN21" s="17" t="s">
        <v>47</v>
      </c>
      <c r="AO21" s="101"/>
      <c r="AP21" s="17"/>
      <c r="AQ21" s="17" t="s">
        <v>47</v>
      </c>
      <c r="AR21" s="101"/>
      <c r="AS21" s="17"/>
      <c r="AT21" s="17" t="s">
        <v>47</v>
      </c>
      <c r="AU21" s="101"/>
      <c r="AV21" s="17"/>
      <c r="AW21" s="17" t="s">
        <v>47</v>
      </c>
      <c r="AX21" s="102"/>
      <c r="AY21" s="92"/>
      <c r="AZ21" s="17" t="s">
        <v>47</v>
      </c>
      <c r="BA21" s="103"/>
      <c r="BB21" s="45" t="s">
        <v>47</v>
      </c>
      <c r="BC21" s="45" t="s">
        <v>76</v>
      </c>
      <c r="BD21" s="45" t="s">
        <v>77</v>
      </c>
      <c r="BE21" s="45" t="s">
        <v>66</v>
      </c>
      <c r="BF21" s="17" t="s">
        <v>47</v>
      </c>
      <c r="BG21" s="17" t="s">
        <v>47</v>
      </c>
      <c r="BH21" s="17" t="s">
        <v>47</v>
      </c>
      <c r="BI21" s="45" t="s">
        <v>66</v>
      </c>
      <c r="BJ21" s="18"/>
      <c r="BK21" s="18"/>
      <c r="BL21" s="18"/>
    </row>
    <row r="22" spans="1:64" s="74" customFormat="1" ht="22.5" customHeight="1" x14ac:dyDescent="0.3">
      <c r="A22" s="84">
        <v>8</v>
      </c>
      <c r="B22" s="85" t="s">
        <v>55</v>
      </c>
      <c r="C22" s="51">
        <v>1950</v>
      </c>
      <c r="D22" s="52" t="s">
        <v>45</v>
      </c>
      <c r="E22" s="51">
        <v>4</v>
      </c>
      <c r="F22" s="51">
        <v>6</v>
      </c>
      <c r="G22" s="51">
        <v>60</v>
      </c>
      <c r="H22" s="53">
        <v>2</v>
      </c>
      <c r="I22" s="53">
        <v>58</v>
      </c>
      <c r="J22" s="53">
        <v>0</v>
      </c>
      <c r="K22" s="54">
        <v>7320.4</v>
      </c>
      <c r="L22" s="54">
        <v>4087.9</v>
      </c>
      <c r="M22" s="54">
        <v>74.3</v>
      </c>
      <c r="N22" s="54">
        <v>4013.6</v>
      </c>
      <c r="O22" s="53">
        <v>136</v>
      </c>
      <c r="P22" s="55"/>
      <c r="Q22" s="56"/>
      <c r="R22" s="100">
        <v>7320.4</v>
      </c>
      <c r="S22" s="104" t="s">
        <v>113</v>
      </c>
      <c r="T22" s="98">
        <v>46022</v>
      </c>
      <c r="U22" s="97"/>
      <c r="V22" s="97" t="s">
        <v>47</v>
      </c>
      <c r="W22" s="98"/>
      <c r="X22" s="104">
        <v>2690.71</v>
      </c>
      <c r="Y22" s="97" t="s">
        <v>70</v>
      </c>
      <c r="Z22" s="98">
        <v>46022</v>
      </c>
      <c r="AA22" s="97"/>
      <c r="AB22" s="97" t="s">
        <v>47</v>
      </c>
      <c r="AC22" s="99"/>
      <c r="AD22" s="97">
        <v>4312.1000000000004</v>
      </c>
      <c r="AE22" s="97" t="s">
        <v>114</v>
      </c>
      <c r="AF22" s="98">
        <v>46022</v>
      </c>
      <c r="AG22" s="97"/>
      <c r="AH22" s="97" t="s">
        <v>47</v>
      </c>
      <c r="AI22" s="98"/>
      <c r="AJ22" s="17"/>
      <c r="AK22" s="17" t="s">
        <v>47</v>
      </c>
      <c r="AL22" s="99"/>
      <c r="AM22" s="17"/>
      <c r="AN22" s="17" t="s">
        <v>47</v>
      </c>
      <c r="AO22" s="101"/>
      <c r="AP22" s="17"/>
      <c r="AQ22" s="17" t="s">
        <v>47</v>
      </c>
      <c r="AR22" s="101"/>
      <c r="AS22" s="17"/>
      <c r="AT22" s="17" t="s">
        <v>47</v>
      </c>
      <c r="AU22" s="101"/>
      <c r="AV22" s="17"/>
      <c r="AW22" s="17" t="s">
        <v>47</v>
      </c>
      <c r="AX22" s="102"/>
      <c r="AY22" s="92"/>
      <c r="AZ22" s="17" t="s">
        <v>47</v>
      </c>
      <c r="BA22" s="103"/>
      <c r="BB22" s="45" t="s">
        <v>47</v>
      </c>
      <c r="BC22" s="45" t="s">
        <v>115</v>
      </c>
      <c r="BD22" s="45" t="s">
        <v>116</v>
      </c>
      <c r="BE22" s="45" t="s">
        <v>111</v>
      </c>
      <c r="BF22" s="17" t="s">
        <v>47</v>
      </c>
      <c r="BG22" s="17" t="s">
        <v>47</v>
      </c>
      <c r="BH22" s="17" t="s">
        <v>47</v>
      </c>
      <c r="BI22" s="45" t="s">
        <v>111</v>
      </c>
      <c r="BJ22" s="18"/>
      <c r="BK22" s="18"/>
      <c r="BL22" s="18"/>
    </row>
    <row r="23" spans="1:64" s="74" customFormat="1" ht="22.5" customHeight="1" x14ac:dyDescent="0.3">
      <c r="A23" s="84">
        <v>9</v>
      </c>
      <c r="B23" s="85" t="s">
        <v>79</v>
      </c>
      <c r="C23" s="51">
        <v>1937</v>
      </c>
      <c r="D23" s="52" t="s">
        <v>45</v>
      </c>
      <c r="E23" s="51">
        <v>4</v>
      </c>
      <c r="F23" s="51">
        <v>4</v>
      </c>
      <c r="G23" s="51">
        <v>40</v>
      </c>
      <c r="H23" s="53">
        <v>3</v>
      </c>
      <c r="I23" s="53">
        <v>37</v>
      </c>
      <c r="J23" s="53">
        <v>0</v>
      </c>
      <c r="K23" s="54">
        <v>4104</v>
      </c>
      <c r="L23" s="54">
        <v>2799.9</v>
      </c>
      <c r="M23" s="54">
        <v>292.7</v>
      </c>
      <c r="N23" s="54">
        <v>2507.1999999999998</v>
      </c>
      <c r="O23" s="53">
        <v>89</v>
      </c>
      <c r="P23" s="55" t="s">
        <v>80</v>
      </c>
      <c r="Q23" s="56">
        <v>2022</v>
      </c>
      <c r="R23" s="100">
        <v>3472</v>
      </c>
      <c r="S23" s="104" t="s">
        <v>82</v>
      </c>
      <c r="T23" s="98">
        <v>46022</v>
      </c>
      <c r="U23" s="97"/>
      <c r="V23" s="97" t="s">
        <v>47</v>
      </c>
      <c r="W23" s="98"/>
      <c r="X23" s="104"/>
      <c r="Y23" s="97" t="s">
        <v>47</v>
      </c>
      <c r="Z23" s="98"/>
      <c r="AA23" s="97"/>
      <c r="AB23" s="97" t="s">
        <v>47</v>
      </c>
      <c r="AC23" s="99"/>
      <c r="AD23" s="97">
        <v>2861.29</v>
      </c>
      <c r="AE23" s="97" t="s">
        <v>117</v>
      </c>
      <c r="AF23" s="98">
        <v>46022</v>
      </c>
      <c r="AG23" s="97"/>
      <c r="AH23" s="97" t="s">
        <v>47</v>
      </c>
      <c r="AI23" s="98"/>
      <c r="AJ23" s="17"/>
      <c r="AK23" s="17" t="s">
        <v>47</v>
      </c>
      <c r="AL23" s="99"/>
      <c r="AM23" s="17"/>
      <c r="AN23" s="17" t="s">
        <v>47</v>
      </c>
      <c r="AO23" s="101"/>
      <c r="AP23" s="17"/>
      <c r="AQ23" s="17" t="s">
        <v>47</v>
      </c>
      <c r="AR23" s="101"/>
      <c r="AS23" s="17"/>
      <c r="AT23" s="17" t="s">
        <v>47</v>
      </c>
      <c r="AU23" s="101"/>
      <c r="AV23" s="17"/>
      <c r="AW23" s="17" t="s">
        <v>47</v>
      </c>
      <c r="AX23" s="102"/>
      <c r="AY23" s="92"/>
      <c r="AZ23" s="17" t="s">
        <v>47</v>
      </c>
      <c r="BA23" s="103"/>
      <c r="BB23" s="45" t="s">
        <v>47</v>
      </c>
      <c r="BC23" s="45" t="s">
        <v>118</v>
      </c>
      <c r="BD23" s="45" t="s">
        <v>119</v>
      </c>
      <c r="BE23" s="45" t="s">
        <v>112</v>
      </c>
      <c r="BF23" s="17" t="s">
        <v>47</v>
      </c>
      <c r="BG23" s="17" t="s">
        <v>47</v>
      </c>
      <c r="BH23" s="17" t="s">
        <v>47</v>
      </c>
      <c r="BI23" s="45" t="s">
        <v>112</v>
      </c>
      <c r="BJ23" s="18"/>
      <c r="BK23" s="18"/>
      <c r="BL23" s="18"/>
    </row>
    <row r="24" spans="1:64" s="18" customFormat="1" ht="22.5" customHeight="1" x14ac:dyDescent="0.3">
      <c r="A24" s="84">
        <v>10</v>
      </c>
      <c r="B24" s="85" t="s">
        <v>120</v>
      </c>
      <c r="C24" s="51">
        <v>1952</v>
      </c>
      <c r="D24" s="52" t="s">
        <v>133</v>
      </c>
      <c r="E24" s="51">
        <v>2</v>
      </c>
      <c r="F24" s="51">
        <v>1</v>
      </c>
      <c r="G24" s="51">
        <v>8</v>
      </c>
      <c r="H24" s="53">
        <v>3</v>
      </c>
      <c r="I24" s="53">
        <v>5</v>
      </c>
      <c r="J24" s="53">
        <v>0</v>
      </c>
      <c r="K24" s="54">
        <v>394.3</v>
      </c>
      <c r="L24" s="54">
        <v>356.3</v>
      </c>
      <c r="M24" s="54">
        <v>150.80000000000001</v>
      </c>
      <c r="N24" s="54">
        <v>205.5</v>
      </c>
      <c r="O24" s="53">
        <v>29</v>
      </c>
      <c r="P24" s="55"/>
      <c r="Q24" s="56"/>
      <c r="R24" s="100"/>
      <c r="S24" s="104" t="s">
        <v>47</v>
      </c>
      <c r="T24" s="98"/>
      <c r="U24" s="97"/>
      <c r="V24" s="97" t="s">
        <v>47</v>
      </c>
      <c r="W24" s="98"/>
      <c r="X24" s="104">
        <v>568</v>
      </c>
      <c r="Y24" s="97" t="s">
        <v>123</v>
      </c>
      <c r="Z24" s="98">
        <v>46022</v>
      </c>
      <c r="AA24" s="97"/>
      <c r="AB24" s="97" t="s">
        <v>47</v>
      </c>
      <c r="AC24" s="99"/>
      <c r="AD24" s="97">
        <v>588.28</v>
      </c>
      <c r="AE24" s="97" t="s">
        <v>124</v>
      </c>
      <c r="AF24" s="98">
        <v>46022</v>
      </c>
      <c r="AG24" s="97">
        <v>394.23</v>
      </c>
      <c r="AH24" s="97" t="s">
        <v>60</v>
      </c>
      <c r="AI24" s="98">
        <v>46022</v>
      </c>
      <c r="AJ24" s="17"/>
      <c r="AK24" s="17" t="s">
        <v>47</v>
      </c>
      <c r="AL24" s="99"/>
      <c r="AM24" s="17"/>
      <c r="AN24" s="17" t="s">
        <v>47</v>
      </c>
      <c r="AO24" s="101"/>
      <c r="AP24" s="17"/>
      <c r="AQ24" s="17" t="s">
        <v>47</v>
      </c>
      <c r="AR24" s="101"/>
      <c r="AS24" s="17"/>
      <c r="AT24" s="17" t="s">
        <v>47</v>
      </c>
      <c r="AU24" s="101"/>
      <c r="AV24" s="17"/>
      <c r="AW24" s="17" t="s">
        <v>47</v>
      </c>
      <c r="AX24" s="102"/>
      <c r="AY24" s="92"/>
      <c r="AZ24" s="17" t="s">
        <v>47</v>
      </c>
      <c r="BA24" s="103"/>
      <c r="BB24" s="45" t="s">
        <v>47</v>
      </c>
      <c r="BC24" s="109" t="s">
        <v>137</v>
      </c>
      <c r="BD24" s="109" t="s">
        <v>142</v>
      </c>
      <c r="BE24" s="109" t="s">
        <v>147</v>
      </c>
      <c r="BF24" s="17" t="s">
        <v>47</v>
      </c>
      <c r="BG24" s="17" t="s">
        <v>47</v>
      </c>
      <c r="BH24" s="17" t="s">
        <v>47</v>
      </c>
      <c r="BI24" s="45" t="s">
        <v>147</v>
      </c>
    </row>
    <row r="25" spans="1:64" s="18" customFormat="1" ht="22.5" customHeight="1" x14ac:dyDescent="0.3">
      <c r="A25" s="84">
        <v>11</v>
      </c>
      <c r="B25" s="85" t="s">
        <v>121</v>
      </c>
      <c r="C25" s="51">
        <v>1950</v>
      </c>
      <c r="D25" s="52" t="s">
        <v>133</v>
      </c>
      <c r="E25" s="51">
        <v>2</v>
      </c>
      <c r="F25" s="51">
        <v>1</v>
      </c>
      <c r="G25" s="51">
        <v>8</v>
      </c>
      <c r="H25" s="53">
        <v>1</v>
      </c>
      <c r="I25" s="53">
        <v>7</v>
      </c>
      <c r="J25" s="53">
        <v>0</v>
      </c>
      <c r="K25" s="54">
        <v>490.09999999999997</v>
      </c>
      <c r="L25" s="54">
        <v>450.2</v>
      </c>
      <c r="M25" s="54">
        <v>51.4</v>
      </c>
      <c r="N25" s="54">
        <v>398.8</v>
      </c>
      <c r="O25" s="53">
        <v>21</v>
      </c>
      <c r="P25" s="55"/>
      <c r="Q25" s="56"/>
      <c r="R25" s="100"/>
      <c r="S25" s="104" t="s">
        <v>47</v>
      </c>
      <c r="T25" s="98"/>
      <c r="U25" s="97"/>
      <c r="V25" s="97" t="s">
        <v>47</v>
      </c>
      <c r="W25" s="98"/>
      <c r="X25" s="104">
        <v>619</v>
      </c>
      <c r="Y25" s="97" t="s">
        <v>110</v>
      </c>
      <c r="Z25" s="98">
        <v>46022</v>
      </c>
      <c r="AA25" s="97"/>
      <c r="AB25" s="97" t="s">
        <v>47</v>
      </c>
      <c r="AC25" s="99"/>
      <c r="AD25" s="97">
        <v>630.21</v>
      </c>
      <c r="AE25" s="97" t="s">
        <v>125</v>
      </c>
      <c r="AF25" s="98">
        <v>46022</v>
      </c>
      <c r="AG25" s="97">
        <v>459.63</v>
      </c>
      <c r="AH25" s="97" t="s">
        <v>60</v>
      </c>
      <c r="AI25" s="98">
        <v>46022</v>
      </c>
      <c r="AJ25" s="17"/>
      <c r="AK25" s="17" t="s">
        <v>47</v>
      </c>
      <c r="AL25" s="99"/>
      <c r="AM25" s="17"/>
      <c r="AN25" s="17" t="s">
        <v>47</v>
      </c>
      <c r="AO25" s="101"/>
      <c r="AP25" s="17"/>
      <c r="AQ25" s="17" t="s">
        <v>47</v>
      </c>
      <c r="AR25" s="101"/>
      <c r="AS25" s="17"/>
      <c r="AT25" s="17" t="s">
        <v>47</v>
      </c>
      <c r="AU25" s="101"/>
      <c r="AV25" s="17"/>
      <c r="AW25" s="17" t="s">
        <v>47</v>
      </c>
      <c r="AX25" s="102"/>
      <c r="AY25" s="92"/>
      <c r="AZ25" s="17" t="s">
        <v>47</v>
      </c>
      <c r="BA25" s="103"/>
      <c r="BB25" s="45" t="s">
        <v>47</v>
      </c>
      <c r="BC25" s="109" t="s">
        <v>138</v>
      </c>
      <c r="BD25" s="109" t="s">
        <v>143</v>
      </c>
      <c r="BE25" s="109" t="s">
        <v>148</v>
      </c>
      <c r="BF25" s="17" t="s">
        <v>47</v>
      </c>
      <c r="BG25" s="17" t="s">
        <v>47</v>
      </c>
      <c r="BH25" s="17" t="s">
        <v>47</v>
      </c>
      <c r="BI25" s="45" t="s">
        <v>148</v>
      </c>
    </row>
    <row r="26" spans="1:64" s="18" customFormat="1" ht="22.5" customHeight="1" x14ac:dyDescent="0.3">
      <c r="A26" s="84">
        <v>12</v>
      </c>
      <c r="B26" s="85" t="s">
        <v>122</v>
      </c>
      <c r="C26" s="51">
        <v>1950</v>
      </c>
      <c r="D26" s="52" t="s">
        <v>133</v>
      </c>
      <c r="E26" s="51">
        <v>2</v>
      </c>
      <c r="F26" s="51">
        <v>1</v>
      </c>
      <c r="G26" s="51">
        <v>9</v>
      </c>
      <c r="H26" s="53">
        <v>0</v>
      </c>
      <c r="I26" s="53">
        <v>9</v>
      </c>
      <c r="J26" s="53">
        <v>0</v>
      </c>
      <c r="K26" s="54">
        <v>486.2</v>
      </c>
      <c r="L26" s="54">
        <v>372.5</v>
      </c>
      <c r="M26" s="54">
        <v>0</v>
      </c>
      <c r="N26" s="54">
        <v>372.5</v>
      </c>
      <c r="O26" s="53">
        <v>13</v>
      </c>
      <c r="P26" s="55"/>
      <c r="Q26" s="56"/>
      <c r="R26" s="100"/>
      <c r="S26" s="104" t="s">
        <v>47</v>
      </c>
      <c r="T26" s="98"/>
      <c r="U26" s="97"/>
      <c r="V26" s="97" t="s">
        <v>47</v>
      </c>
      <c r="W26" s="98"/>
      <c r="X26" s="104"/>
      <c r="Y26" s="97" t="s">
        <v>47</v>
      </c>
      <c r="Z26" s="98"/>
      <c r="AA26" s="97"/>
      <c r="AB26" s="97" t="s">
        <v>47</v>
      </c>
      <c r="AC26" s="99"/>
      <c r="AD26" s="97">
        <v>608</v>
      </c>
      <c r="AE26" s="97" t="s">
        <v>126</v>
      </c>
      <c r="AF26" s="98">
        <v>46022</v>
      </c>
      <c r="AG26" s="97">
        <v>445.9</v>
      </c>
      <c r="AH26" s="97" t="s">
        <v>60</v>
      </c>
      <c r="AI26" s="98">
        <v>46022</v>
      </c>
      <c r="AJ26" s="17"/>
      <c r="AK26" s="17" t="s">
        <v>47</v>
      </c>
      <c r="AL26" s="99"/>
      <c r="AM26" s="17"/>
      <c r="AN26" s="17" t="s">
        <v>47</v>
      </c>
      <c r="AO26" s="101"/>
      <c r="AP26" s="17"/>
      <c r="AQ26" s="17" t="s">
        <v>47</v>
      </c>
      <c r="AR26" s="101"/>
      <c r="AS26" s="17"/>
      <c r="AT26" s="17" t="s">
        <v>47</v>
      </c>
      <c r="AU26" s="101"/>
      <c r="AV26" s="17"/>
      <c r="AW26" s="17" t="s">
        <v>47</v>
      </c>
      <c r="AX26" s="102"/>
      <c r="AY26" s="92"/>
      <c r="AZ26" s="17" t="s">
        <v>47</v>
      </c>
      <c r="BA26" s="103"/>
      <c r="BB26" s="45" t="s">
        <v>47</v>
      </c>
      <c r="BC26" s="109" t="s">
        <v>139</v>
      </c>
      <c r="BD26" s="109" t="s">
        <v>144</v>
      </c>
      <c r="BE26" s="109" t="s">
        <v>149</v>
      </c>
      <c r="BF26" s="17" t="s">
        <v>47</v>
      </c>
      <c r="BG26" s="17" t="s">
        <v>47</v>
      </c>
      <c r="BH26" s="17" t="s">
        <v>47</v>
      </c>
      <c r="BI26" s="45" t="s">
        <v>149</v>
      </c>
    </row>
    <row r="27" spans="1:64" s="2" customFormat="1" ht="22.5" customHeight="1" x14ac:dyDescent="0.3">
      <c r="A27" s="84">
        <v>13</v>
      </c>
      <c r="B27" s="85" t="s">
        <v>127</v>
      </c>
      <c r="C27" s="51">
        <v>1960</v>
      </c>
      <c r="D27" s="52" t="s">
        <v>45</v>
      </c>
      <c r="E27" s="51">
        <v>4</v>
      </c>
      <c r="F27" s="51">
        <v>3</v>
      </c>
      <c r="G27" s="51">
        <v>48</v>
      </c>
      <c r="H27" s="53">
        <v>2</v>
      </c>
      <c r="I27" s="53">
        <v>46</v>
      </c>
      <c r="J27" s="53">
        <v>0</v>
      </c>
      <c r="K27" s="54">
        <v>2797.6</v>
      </c>
      <c r="L27" s="54">
        <v>2030.1</v>
      </c>
      <c r="M27" s="54">
        <v>97.3</v>
      </c>
      <c r="N27" s="54">
        <v>1932.8</v>
      </c>
      <c r="O27" s="53">
        <v>79</v>
      </c>
      <c r="P27" s="55"/>
      <c r="Q27" s="56"/>
      <c r="R27" s="100">
        <v>11190.4</v>
      </c>
      <c r="S27" s="104" t="s">
        <v>129</v>
      </c>
      <c r="T27" s="98">
        <v>46022</v>
      </c>
      <c r="U27" s="97"/>
      <c r="V27" s="97" t="s">
        <v>47</v>
      </c>
      <c r="W27" s="98"/>
      <c r="X27" s="104"/>
      <c r="Y27" s="97" t="s">
        <v>47</v>
      </c>
      <c r="Z27" s="98"/>
      <c r="AA27" s="97"/>
      <c r="AB27" s="97" t="s">
        <v>47</v>
      </c>
      <c r="AC27" s="99"/>
      <c r="AD27" s="97"/>
      <c r="AE27" s="97" t="s">
        <v>47</v>
      </c>
      <c r="AF27" s="93"/>
      <c r="AG27" s="97"/>
      <c r="AH27" s="97" t="s">
        <v>47</v>
      </c>
      <c r="AI27" s="98"/>
      <c r="AJ27" s="17"/>
      <c r="AK27" s="17" t="s">
        <v>47</v>
      </c>
      <c r="AL27" s="99"/>
      <c r="AM27" s="17"/>
      <c r="AN27" s="17" t="s">
        <v>47</v>
      </c>
      <c r="AO27" s="101"/>
      <c r="AP27" s="17"/>
      <c r="AQ27" s="17" t="s">
        <v>47</v>
      </c>
      <c r="AR27" s="101"/>
      <c r="AS27" s="17"/>
      <c r="AT27" s="17" t="s">
        <v>47</v>
      </c>
      <c r="AU27" s="101"/>
      <c r="AV27" s="17"/>
      <c r="AW27" s="17" t="s">
        <v>47</v>
      </c>
      <c r="AX27" s="102"/>
      <c r="AY27" s="92"/>
      <c r="AZ27" s="17" t="s">
        <v>47</v>
      </c>
      <c r="BA27" s="103"/>
      <c r="BB27" s="45" t="s">
        <v>47</v>
      </c>
      <c r="BC27" s="45" t="s">
        <v>130</v>
      </c>
      <c r="BD27" s="45" t="s">
        <v>131</v>
      </c>
      <c r="BE27" s="45" t="s">
        <v>128</v>
      </c>
      <c r="BF27" s="17" t="s">
        <v>47</v>
      </c>
      <c r="BG27" s="17" t="s">
        <v>47</v>
      </c>
      <c r="BH27" s="17" t="s">
        <v>47</v>
      </c>
      <c r="BI27" s="45" t="s">
        <v>128</v>
      </c>
      <c r="BJ27" s="18"/>
      <c r="BK27" s="18"/>
      <c r="BL27" s="18"/>
    </row>
    <row r="28" spans="1:64" s="2" customFormat="1" ht="22.5" customHeight="1" x14ac:dyDescent="0.3">
      <c r="A28" s="84">
        <v>14</v>
      </c>
      <c r="B28" s="85" t="s">
        <v>57</v>
      </c>
      <c r="C28" s="51">
        <v>1960</v>
      </c>
      <c r="D28" s="52" t="s">
        <v>45</v>
      </c>
      <c r="E28" s="51">
        <v>4</v>
      </c>
      <c r="F28" s="51">
        <v>4</v>
      </c>
      <c r="G28" s="51">
        <v>48</v>
      </c>
      <c r="H28" s="53">
        <v>8</v>
      </c>
      <c r="I28" s="53">
        <v>39</v>
      </c>
      <c r="J28" s="53">
        <v>1</v>
      </c>
      <c r="K28" s="54">
        <v>3750.5</v>
      </c>
      <c r="L28" s="54">
        <v>2670.5</v>
      </c>
      <c r="M28" s="54">
        <v>344.7</v>
      </c>
      <c r="N28" s="54">
        <v>2325.8000000000002</v>
      </c>
      <c r="O28" s="53">
        <v>115</v>
      </c>
      <c r="P28" s="55"/>
      <c r="Q28" s="56"/>
      <c r="R28" s="100">
        <v>15088.3</v>
      </c>
      <c r="S28" s="104" t="s">
        <v>83</v>
      </c>
      <c r="T28" s="98">
        <v>46022</v>
      </c>
      <c r="U28" s="97"/>
      <c r="V28" s="97" t="s">
        <v>47</v>
      </c>
      <c r="W28" s="98"/>
      <c r="X28" s="104">
        <v>1356.3</v>
      </c>
      <c r="Y28" s="97" t="s">
        <v>71</v>
      </c>
      <c r="Z28" s="98">
        <v>46022</v>
      </c>
      <c r="AA28" s="97"/>
      <c r="AB28" s="97" t="s">
        <v>47</v>
      </c>
      <c r="AC28" s="99"/>
      <c r="AD28" s="97">
        <v>2413.6</v>
      </c>
      <c r="AE28" s="97" t="s">
        <v>132</v>
      </c>
      <c r="AF28" s="98">
        <v>46022</v>
      </c>
      <c r="AG28" s="97">
        <v>948.4</v>
      </c>
      <c r="AH28" s="97" t="s">
        <v>60</v>
      </c>
      <c r="AI28" s="98">
        <v>46022</v>
      </c>
      <c r="AJ28" s="17">
        <v>16955</v>
      </c>
      <c r="AK28" s="17" t="s">
        <v>84</v>
      </c>
      <c r="AL28" s="99">
        <v>46022</v>
      </c>
      <c r="AM28" s="17"/>
      <c r="AN28" s="17" t="s">
        <v>47</v>
      </c>
      <c r="AO28" s="101"/>
      <c r="AP28" s="17"/>
      <c r="AQ28" s="17" t="s">
        <v>47</v>
      </c>
      <c r="AR28" s="101"/>
      <c r="AS28" s="17"/>
      <c r="AT28" s="17" t="s">
        <v>47</v>
      </c>
      <c r="AU28" s="101"/>
      <c r="AV28" s="17"/>
      <c r="AW28" s="17" t="s">
        <v>47</v>
      </c>
      <c r="AX28" s="102"/>
      <c r="AY28" s="92"/>
      <c r="AZ28" s="17" t="s">
        <v>47</v>
      </c>
      <c r="BA28" s="103"/>
      <c r="BB28" s="45" t="s">
        <v>47</v>
      </c>
      <c r="BC28" s="109" t="s">
        <v>140</v>
      </c>
      <c r="BD28" s="109" t="s">
        <v>145</v>
      </c>
      <c r="BE28" s="109" t="s">
        <v>150</v>
      </c>
      <c r="BF28" s="17" t="s">
        <v>47</v>
      </c>
      <c r="BG28" s="17" t="s">
        <v>47</v>
      </c>
      <c r="BH28" s="17" t="s">
        <v>47</v>
      </c>
      <c r="BI28" s="45" t="s">
        <v>150</v>
      </c>
      <c r="BJ28" s="18"/>
      <c r="BK28" s="18"/>
      <c r="BL28" s="18"/>
    </row>
    <row r="29" spans="1:64" s="3" customFormat="1" ht="22.5" customHeight="1" x14ac:dyDescent="0.3">
      <c r="A29" s="57"/>
      <c r="B29" s="73"/>
      <c r="C29" s="58"/>
      <c r="D29" s="58"/>
      <c r="E29" s="58"/>
      <c r="F29" s="58"/>
      <c r="G29" s="58"/>
      <c r="H29" s="59"/>
      <c r="I29" s="58"/>
      <c r="J29" s="58"/>
      <c r="K29" s="59"/>
      <c r="L29" s="59"/>
      <c r="M29" s="59"/>
      <c r="N29" s="58"/>
      <c r="O29" s="58"/>
      <c r="P29" s="58"/>
      <c r="Q29" s="58"/>
      <c r="R29" s="20"/>
      <c r="S29" s="60"/>
      <c r="T29" s="58"/>
      <c r="U29" s="20"/>
      <c r="V29" s="20"/>
      <c r="W29" s="58"/>
      <c r="X29" s="58"/>
      <c r="Y29" s="20"/>
      <c r="Z29" s="58"/>
      <c r="AA29" s="58"/>
      <c r="AB29" s="58"/>
      <c r="AC29" s="58"/>
      <c r="AD29" s="58"/>
      <c r="AE29" s="20"/>
      <c r="AF29" s="58"/>
      <c r="AG29" s="58"/>
      <c r="AH29" s="20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61"/>
      <c r="AY29" s="61"/>
      <c r="AZ29" s="61"/>
      <c r="BA29" s="61"/>
      <c r="BB29" s="61"/>
      <c r="BC29" s="61"/>
      <c r="BD29" s="61"/>
      <c r="BE29" s="20"/>
      <c r="BF29" s="58"/>
      <c r="BG29" s="58"/>
      <c r="BH29" s="58"/>
      <c r="BI29" s="62" t="s">
        <v>78</v>
      </c>
      <c r="BJ29" s="26"/>
      <c r="BK29" s="26"/>
      <c r="BL29" s="26"/>
    </row>
    <row r="30" spans="1:64" x14ac:dyDescent="0.25">
      <c r="A30" s="63"/>
      <c r="B30" s="63"/>
      <c r="C30" s="63"/>
      <c r="D30" s="63"/>
      <c r="E30" s="63"/>
      <c r="F30" s="63"/>
      <c r="G30" s="63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</row>
    <row r="31" spans="1:64" x14ac:dyDescent="0.25">
      <c r="A31" s="65"/>
      <c r="B31" s="65"/>
      <c r="C31" s="65"/>
      <c r="D31" s="65"/>
      <c r="E31" s="65"/>
      <c r="F31" s="65"/>
      <c r="G31" s="65"/>
      <c r="H31" s="157"/>
      <c r="I31" s="157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</row>
    <row r="32" spans="1:64" x14ac:dyDescent="0.25">
      <c r="A32" s="65"/>
      <c r="B32" s="65"/>
      <c r="C32" s="65"/>
      <c r="D32" s="65"/>
      <c r="E32" s="65"/>
      <c r="F32" s="63"/>
      <c r="G32" s="63"/>
      <c r="H32" s="66"/>
      <c r="I32" s="65"/>
      <c r="J32" s="65"/>
      <c r="K32" s="66"/>
      <c r="L32" s="112"/>
      <c r="M32" s="112"/>
      <c r="N32" s="113"/>
      <c r="O32" s="113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</row>
    <row r="33" spans="1:38" x14ac:dyDescent="0.25">
      <c r="A33" s="67"/>
      <c r="B33" s="67"/>
      <c r="C33" s="67"/>
      <c r="D33" s="65"/>
      <c r="E33" s="65"/>
      <c r="F33" s="63"/>
      <c r="G33" s="63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</row>
    <row r="34" spans="1:38" x14ac:dyDescent="0.25">
      <c r="A34" s="156"/>
      <c r="B34" s="156"/>
      <c r="C34" s="68"/>
      <c r="D34" s="68"/>
      <c r="E34" s="68"/>
      <c r="F34" s="68"/>
      <c r="G34" s="68"/>
      <c r="H34" s="69"/>
      <c r="I34" s="68"/>
    </row>
  </sheetData>
  <mergeCells count="43">
    <mergeCell ref="BE2:BI5"/>
    <mergeCell ref="A34:B34"/>
    <mergeCell ref="H31:I31"/>
    <mergeCell ref="AP8:AR9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BE7:BI7"/>
    <mergeCell ref="BE8:BE9"/>
    <mergeCell ref="BF8:BI8"/>
    <mergeCell ref="AS8:AU9"/>
    <mergeCell ref="AV8:AX9"/>
    <mergeCell ref="AM7:BD7"/>
    <mergeCell ref="AY8:BA9"/>
    <mergeCell ref="BC8:BC9"/>
    <mergeCell ref="BD8:BD9"/>
    <mergeCell ref="G8:G9"/>
    <mergeCell ref="H8:J8"/>
    <mergeCell ref="BB8:BB9"/>
    <mergeCell ref="W6:AL6"/>
    <mergeCell ref="O7:O9"/>
    <mergeCell ref="P7:P9"/>
    <mergeCell ref="Q7:Q9"/>
    <mergeCell ref="AM8:AO9"/>
    <mergeCell ref="R7:AL7"/>
    <mergeCell ref="L32:O32"/>
    <mergeCell ref="AG8:AI9"/>
    <mergeCell ref="AJ8:AL9"/>
    <mergeCell ref="R8:T9"/>
    <mergeCell ref="U8:W9"/>
    <mergeCell ref="X8:Z9"/>
    <mergeCell ref="AA8:AC9"/>
    <mergeCell ref="AD8:AF9"/>
  </mergeCells>
  <printOptions horizontalCentered="1"/>
  <pageMargins left="1.1811023622047245" right="0.19685039370078741" top="0.59055118110236227" bottom="0" header="0" footer="0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2025-06-03T08:10:40Z</cp:lastPrinted>
  <dcterms:created xsi:type="dcterms:W3CDTF">2017-02-13T07:26:00Z</dcterms:created>
  <dcterms:modified xsi:type="dcterms:W3CDTF">2025-08-08T11:51:07Z</dcterms:modified>
</cp:coreProperties>
</file>